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4-9_Mobilna_telefonija\2. POSTUPAK\2. PRILOZI\"/>
    </mc:Choice>
  </mc:AlternateContent>
  <xr:revisionPtr revIDLastSave="0" documentId="13_ncr:1_{DA9F18BA-E268-4899-A8C5-4A7280D63A28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Grupa 1" sheetId="1" state="hidden" r:id="rId1"/>
    <sheet name="Grupa 1 (2)" sheetId="4" state="hidden" r:id="rId2"/>
    <sheet name="Troškovnik - Grupa 1" sheetId="10" r:id="rId3"/>
    <sheet name="Grupa 1 (3)" sheetId="5" state="hidden" r:id="rId4"/>
    <sheet name="Grupa 1 (sa energ)" sheetId="7" state="hidden" r:id="rId5"/>
  </sheets>
  <definedNames>
    <definedName name="_xlnm.Print_Area" localSheetId="2">'Troškovnik - Grupa 1'!$A$1:$F$73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9" i="10" l="1"/>
  <c r="F68" i="10"/>
  <c r="F70" i="10" s="1"/>
  <c r="E58" i="10"/>
  <c r="E61" i="10"/>
  <c r="E62" i="10"/>
  <c r="E63" i="10" s="1"/>
  <c r="E60" i="10"/>
  <c r="E59" i="10"/>
  <c r="E57" i="10"/>
  <c r="E56" i="10"/>
  <c r="F35" i="10"/>
  <c r="F48" i="10"/>
  <c r="F47" i="10"/>
  <c r="F46" i="10"/>
  <c r="F45" i="10"/>
  <c r="F44" i="10"/>
  <c r="F43" i="10"/>
  <c r="F42" i="10"/>
  <c r="F41" i="10"/>
  <c r="F40" i="10"/>
  <c r="F39" i="10"/>
  <c r="F34" i="10"/>
  <c r="F31" i="10"/>
  <c r="F30" i="10"/>
  <c r="F29" i="10"/>
  <c r="F28" i="10"/>
  <c r="F27" i="10"/>
  <c r="F26" i="10"/>
  <c r="F21" i="10"/>
  <c r="F20" i="10"/>
  <c r="F19" i="10"/>
  <c r="F18" i="10"/>
  <c r="F17" i="10"/>
  <c r="F72" i="10" l="1"/>
  <c r="F73" i="10"/>
  <c r="F74" i="10" s="1"/>
  <c r="F49" i="10"/>
  <c r="F51" i="10" s="1"/>
  <c r="F32" i="10"/>
  <c r="F22" i="10"/>
  <c r="E26" i="7" l="1"/>
  <c r="E25" i="7"/>
  <c r="E17" i="7"/>
  <c r="E16" i="7"/>
  <c r="E15" i="7"/>
  <c r="E14" i="7"/>
  <c r="E13" i="7"/>
  <c r="E12" i="7"/>
  <c r="E11" i="7"/>
  <c r="E10" i="7"/>
  <c r="E9" i="7"/>
  <c r="E8" i="7"/>
  <c r="E7" i="7"/>
  <c r="E6" i="7"/>
  <c r="E20" i="7" l="1"/>
  <c r="E19" i="7"/>
  <c r="E18" i="7"/>
  <c r="E29" i="7" l="1"/>
  <c r="E23" i="5"/>
  <c r="E17" i="5"/>
  <c r="E16" i="5"/>
  <c r="E15" i="5"/>
  <c r="E14" i="5"/>
  <c r="E13" i="5"/>
  <c r="E12" i="5"/>
  <c r="E11" i="5"/>
  <c r="E10" i="5"/>
  <c r="E9" i="5"/>
  <c r="E8" i="5"/>
  <c r="E7" i="5"/>
  <c r="E6" i="5"/>
  <c r="E25" i="4"/>
  <c r="E24" i="4"/>
  <c r="E17" i="4"/>
  <c r="E16" i="4"/>
  <c r="E15" i="4"/>
  <c r="E14" i="4"/>
  <c r="E13" i="4"/>
  <c r="E12" i="4"/>
  <c r="E11" i="4"/>
  <c r="E10" i="4"/>
  <c r="E9" i="4"/>
  <c r="E8" i="4"/>
  <c r="E7" i="4"/>
  <c r="E6" i="4"/>
  <c r="E7" i="1"/>
  <c r="E8" i="1"/>
  <c r="E9" i="1"/>
  <c r="E10" i="1"/>
  <c r="E11" i="1"/>
  <c r="E12" i="1"/>
  <c r="E13" i="1"/>
  <c r="E14" i="1"/>
  <c r="E15" i="1"/>
  <c r="E16" i="1"/>
  <c r="E17" i="1"/>
  <c r="E6" i="1"/>
  <c r="E18" i="5" l="1"/>
  <c r="E26" i="5" s="1"/>
  <c r="E19" i="4"/>
  <c r="E28" i="4" s="1"/>
  <c r="E19" i="1"/>
  <c r="E25" i="1" s="1"/>
</calcChain>
</file>

<file path=xl/sharedStrings.xml><?xml version="1.0" encoding="utf-8"?>
<sst xmlns="http://schemas.openxmlformats.org/spreadsheetml/2006/main" count="288" uniqueCount="159">
  <si>
    <t>TROŠKOVNIK  Grupa 1 - Osobna računala i monitori</t>
  </si>
  <si>
    <t>A</t>
  </si>
  <si>
    <t>Cjenik proizvoda</t>
  </si>
  <si>
    <t>Redni broj</t>
  </si>
  <si>
    <t>Oznaka proizvoda, prema tehničkim specifikacijama</t>
  </si>
  <si>
    <t>Količina</t>
  </si>
  <si>
    <t>Jedinična cijena (bez PDV-a)</t>
  </si>
  <si>
    <t>Ukupna cijena (bez PDV-a)</t>
  </si>
  <si>
    <t>PC01</t>
  </si>
  <si>
    <t>PC01 sa on-site održavanjem</t>
  </si>
  <si>
    <t>PC02</t>
  </si>
  <si>
    <t>PC02 sa on-site održavanjem</t>
  </si>
  <si>
    <t>PC03</t>
  </si>
  <si>
    <t>PC03 sa on-site održavanjem</t>
  </si>
  <si>
    <t>LC01</t>
  </si>
  <si>
    <t>LC01 sa on-site održavanjem</t>
  </si>
  <si>
    <t>LC02</t>
  </si>
  <si>
    <t>LC02 sa on-site održavanjem</t>
  </si>
  <si>
    <t>LC03</t>
  </si>
  <si>
    <t>LC03 sa on-site održavanjem</t>
  </si>
  <si>
    <t>B</t>
  </si>
  <si>
    <t>Kriterij ekonomski najpovoljnije ponude - trajanje proizvođačkom jamstva</t>
  </si>
  <si>
    <t xml:space="preserve">Razdoblje proizvođačkog jamstva na ponuđenu opremu, </t>
  </si>
  <si>
    <t>Napomena: 
upisati broj godina, minimalno 3 godine</t>
  </si>
  <si>
    <t xml:space="preserve">C </t>
  </si>
  <si>
    <t>Usklađena cijena</t>
  </si>
  <si>
    <t>Napomena: usklađena cijena je izračunata prema formuli:</t>
  </si>
  <si>
    <t>Usklađena cijena = Ukupna cijena - koeficijent umanjenja * Ukupna cijena</t>
  </si>
  <si>
    <t xml:space="preserve">gdje su: </t>
  </si>
  <si>
    <r>
      <rPr>
        <b/>
        <sz val="11"/>
        <color theme="1"/>
        <rFont val="Calibri"/>
        <family val="2"/>
        <charset val="238"/>
        <scheme val="minor"/>
      </rPr>
      <t>Ukupna cijena</t>
    </r>
    <r>
      <rPr>
        <sz val="11"/>
        <color theme="1"/>
        <rFont val="Calibri"/>
        <family val="2"/>
        <charset val="238"/>
        <scheme val="minor"/>
      </rPr>
      <t xml:space="preserve"> iznos iz ćelije E19</t>
    </r>
  </si>
  <si>
    <r>
      <rPr>
        <b/>
        <sz val="11"/>
        <color theme="1"/>
        <rFont val="Calibri"/>
        <family val="2"/>
        <charset val="238"/>
        <scheme val="minor"/>
      </rPr>
      <t>Koeficijent umanjenja</t>
    </r>
    <r>
      <rPr>
        <sz val="11"/>
        <color theme="1"/>
        <rFont val="Calibri"/>
        <family val="2"/>
        <charset val="238"/>
        <scheme val="minor"/>
      </rPr>
      <t xml:space="preserve"> koeficijent koji ovisi o duljini trajanja proizvođačkog jamstva, prema tablici</t>
    </r>
  </si>
  <si>
    <t xml:space="preserve">Godine </t>
  </si>
  <si>
    <t>koeficijent</t>
  </si>
  <si>
    <t>Kriterij</t>
  </si>
  <si>
    <t xml:space="preserve">Vrijednost </t>
  </si>
  <si>
    <t>Koeficijent umanjenja</t>
  </si>
  <si>
    <t>Efikasnost napajanja</t>
  </si>
  <si>
    <t>Silver</t>
  </si>
  <si>
    <t>Usklađena cijena = Ukupna cijena - (koeficijent umanjenja Trajanje Jamstva) * Ukupna cijena- (koeficijent umanjenja Klasa napajanja) * Ukupna cijena</t>
  </si>
  <si>
    <r>
      <rPr>
        <b/>
        <sz val="11"/>
        <color theme="1"/>
        <rFont val="Calibri"/>
        <family val="2"/>
        <charset val="238"/>
        <scheme val="minor"/>
      </rPr>
      <t>Ukupna cijena</t>
    </r>
    <r>
      <rPr>
        <sz val="11"/>
        <color theme="1"/>
        <rFont val="Calibri"/>
        <family val="2"/>
        <charset val="238"/>
        <scheme val="minor"/>
      </rPr>
      <t xml:space="preserve"> iznos iz ćelije E19, koeficijent 93%</t>
    </r>
  </si>
  <si>
    <r>
      <rPr>
        <b/>
        <sz val="11"/>
        <color theme="1"/>
        <rFont val="Calibri"/>
        <family val="2"/>
        <charset val="238"/>
        <scheme val="minor"/>
      </rPr>
      <t>Koeficijent umanjenja</t>
    </r>
    <r>
      <rPr>
        <sz val="11"/>
        <color theme="1"/>
        <rFont val="Calibri"/>
        <family val="2"/>
        <charset val="238"/>
        <scheme val="minor"/>
      </rPr>
      <t xml:space="preserve"> Trajanje jamstva - koeficijent koji ovisi o duljini trajanja proizvođačkog jamstva, prema tablici</t>
    </r>
  </si>
  <si>
    <t xml:space="preserve">Trajanje jamstva </t>
  </si>
  <si>
    <t>Koeficijent umanjenja Trajanje jamstva</t>
  </si>
  <si>
    <r>
      <rPr>
        <b/>
        <sz val="11"/>
        <color theme="1"/>
        <rFont val="Calibri"/>
        <family val="2"/>
        <charset val="238"/>
        <scheme val="minor"/>
      </rPr>
      <t>Koeficijent umanjenja</t>
    </r>
    <r>
      <rPr>
        <sz val="11"/>
        <color theme="1"/>
        <rFont val="Calibri"/>
        <family val="2"/>
        <charset val="238"/>
        <scheme val="minor"/>
      </rPr>
      <t xml:space="preserve"> Klasa napajanja  - koeficijent koji ovisi o klasi napajanja jamstva, prema tablici</t>
    </r>
  </si>
  <si>
    <t>Klasa napajanja</t>
  </si>
  <si>
    <t>Bronze</t>
  </si>
  <si>
    <t>Gold</t>
  </si>
  <si>
    <t>Platinum, Titanium</t>
  </si>
  <si>
    <t>1.1 OSNOVNE TARIFE - GOVORNE, MJEŠOVITE I PODATKOVNE USLUGE</t>
  </si>
  <si>
    <t>Naziv stavke i kratak opis</t>
  </si>
  <si>
    <t>1.1.1</t>
  </si>
  <si>
    <t>1.1.2</t>
  </si>
  <si>
    <t>1.1.3</t>
  </si>
  <si>
    <t>1.1.4</t>
  </si>
  <si>
    <t>1.2 OSNOVNE TARIFE - PODATKOVNA USLUGA</t>
  </si>
  <si>
    <t>1.2.1</t>
  </si>
  <si>
    <t>1.2.2</t>
  </si>
  <si>
    <t>1.2.3</t>
  </si>
  <si>
    <r>
      <t xml:space="preserve">Data Tarifa 50 GB </t>
    </r>
    <r>
      <rPr>
        <sz val="12"/>
        <rFont val="Arial"/>
        <family val="2"/>
      </rPr>
      <t>podatkovnog prometa po maksimalno dostupnoj brzini i neograničeni podatkovni promet po brzini od 64 Kbps</t>
    </r>
  </si>
  <si>
    <t>1.3.1</t>
  </si>
  <si>
    <t>1.4.2</t>
  </si>
  <si>
    <t>1.4.4</t>
  </si>
  <si>
    <t>1.4.6</t>
  </si>
  <si>
    <t>1.4.7</t>
  </si>
  <si>
    <t>1.4.8</t>
  </si>
  <si>
    <t>1.4.9</t>
  </si>
  <si>
    <t>1.4.10</t>
  </si>
  <si>
    <r>
      <t xml:space="preserve">Međunarodni pozivi u Zoni I - minuta poziva
</t>
    </r>
    <r>
      <rPr>
        <sz val="12"/>
        <rFont val="Arial"/>
        <family val="2"/>
      </rPr>
      <t>uključuje: odlazne pozive prema državama EU/EEA (Zona I)</t>
    </r>
  </si>
  <si>
    <r>
      <t xml:space="preserve">Međunarodni SMS u Zoni I - 1 SMS
</t>
    </r>
    <r>
      <rPr>
        <sz val="12"/>
        <rFont val="Arial"/>
        <family val="2"/>
      </rPr>
      <t>uključuje: odlazni SMS promet prema državama EU/EEA (Zona I)</t>
    </r>
  </si>
  <si>
    <r>
      <t xml:space="preserve">TIP VPN </t>
    </r>
    <r>
      <rPr>
        <sz val="12"/>
        <rFont val="Arial"/>
        <family val="2"/>
      </rPr>
      <t>- GSM TELEFON</t>
    </r>
  </si>
  <si>
    <r>
      <t xml:space="preserve">TIP 1 </t>
    </r>
    <r>
      <rPr>
        <sz val="12"/>
        <rFont val="Arial"/>
        <family val="2"/>
      </rPr>
      <t>- GSM TELEFON</t>
    </r>
  </si>
  <si>
    <r>
      <rPr>
        <b/>
        <sz val="12"/>
        <rFont val="Arial"/>
        <family val="2"/>
      </rPr>
      <t xml:space="preserve">TIP 2 </t>
    </r>
    <r>
      <rPr>
        <sz val="12"/>
        <rFont val="Arial"/>
        <family val="2"/>
      </rPr>
      <t>- GSM TELEFON</t>
    </r>
  </si>
  <si>
    <r>
      <t>TIP D1</t>
    </r>
    <r>
      <rPr>
        <sz val="12"/>
        <rFont val="Arial"/>
        <family val="2"/>
      </rPr>
      <t xml:space="preserve"> - USB MODEM</t>
    </r>
  </si>
  <si>
    <r>
      <t>TIP D2</t>
    </r>
    <r>
      <rPr>
        <sz val="12"/>
        <rFont val="Arial"/>
        <family val="2"/>
      </rPr>
      <t xml:space="preserve"> - MODEM</t>
    </r>
  </si>
  <si>
    <r>
      <t>TIP D3</t>
    </r>
    <r>
      <rPr>
        <sz val="12"/>
        <rFont val="Arial"/>
        <family val="2"/>
      </rPr>
      <t xml:space="preserve"> - MODEM</t>
    </r>
  </si>
  <si>
    <t>Trajanje proizvođačkog jamstva na ponuđenu opremu</t>
  </si>
  <si>
    <t>Usklađena cijena = Ukupna cijena - (Koeficijent umanjenja Trajanje Jamstva * Ukupna cijena)</t>
  </si>
  <si>
    <r>
      <rPr>
        <b/>
        <sz val="11"/>
        <color theme="1"/>
        <rFont val="Calibri"/>
        <family val="2"/>
        <charset val="238"/>
        <scheme val="minor"/>
      </rPr>
      <t>Ukupna cijena</t>
    </r>
    <r>
      <rPr>
        <sz val="11"/>
        <color theme="1"/>
        <rFont val="Calibri"/>
        <family val="2"/>
        <charset val="238"/>
        <scheme val="minor"/>
      </rPr>
      <t xml:space="preserve"> (bez PDV-a) je ukupna cijena ponuđene opreme</t>
    </r>
  </si>
  <si>
    <r>
      <rPr>
        <b/>
        <sz val="11"/>
        <color theme="1"/>
        <rFont val="Calibri"/>
        <family val="2"/>
        <charset val="238"/>
        <scheme val="minor"/>
      </rPr>
      <t>Koeficijent umanjenja</t>
    </r>
    <r>
      <rPr>
        <sz val="11"/>
        <color theme="1"/>
        <rFont val="Calibri"/>
        <family val="2"/>
        <charset val="238"/>
        <scheme val="minor"/>
      </rPr>
      <t xml:space="preserve"> Trajanje jamstva - koeficijent koji ovisi o duljini trajanja ponuđenog proizvođačkog jamstva, a prema tablici</t>
    </r>
  </si>
  <si>
    <t>Ukupna cijena za računala (bez PDV-a), stavke 1-6</t>
  </si>
  <si>
    <t>Ukupna cijena , stavke 7-12</t>
  </si>
  <si>
    <t>Usklađena cijena = Ukupna cijena - (koeficijent umanjenja Trajanje Jamstva * Ukupna cijena za računala) - (koeficijent umanjenja Klasa napajanja * Ukupna cijena za računala)</t>
  </si>
  <si>
    <r>
      <rPr>
        <b/>
        <sz val="11"/>
        <color theme="1"/>
        <rFont val="Calibri"/>
        <family val="2"/>
        <charset val="238"/>
        <scheme val="minor"/>
      </rPr>
      <t>Ukupna cijena</t>
    </r>
    <r>
      <rPr>
        <sz val="11"/>
        <color theme="1"/>
        <rFont val="Calibri"/>
        <family val="2"/>
        <charset val="238"/>
        <scheme val="minor"/>
      </rPr>
      <t xml:space="preserve"> iznos iz ćelije E19 </t>
    </r>
  </si>
  <si>
    <t>Koeficijent umanjenja Klasa napajanja</t>
  </si>
  <si>
    <r>
      <t xml:space="preserve">Data Tarifa 5 GB </t>
    </r>
    <r>
      <rPr>
        <sz val="12"/>
        <rFont val="Arial"/>
        <family val="2"/>
      </rPr>
      <t>podatkovnog prometa po maksimalno dostupnoj brzini i neograničeni podatkovni promet po brzini od 64 Kbps</t>
    </r>
  </si>
  <si>
    <t>1.4.1</t>
  </si>
  <si>
    <t>1.4.3</t>
  </si>
  <si>
    <t>1.4.5</t>
  </si>
  <si>
    <t>1.4 USLUGE U TUZEMSTVU I INOZEMSTVU, IZVAN TARIFA</t>
  </si>
  <si>
    <r>
      <t xml:space="preserve">Data Tarifa 1 GB </t>
    </r>
    <r>
      <rPr>
        <sz val="12"/>
        <rFont val="Arial"/>
        <family val="2"/>
      </rPr>
      <t>podatkovnog prometa po maksimalno dostupnoj brzini i neograničeni podatkovni promet po brzini od 64 Kbps</t>
    </r>
  </si>
  <si>
    <r>
      <t xml:space="preserve">Međunarodni pozivi u Zoni II - minuta poziva
</t>
    </r>
    <r>
      <rPr>
        <sz val="12"/>
        <rFont val="Arial"/>
        <family val="2"/>
      </rPr>
      <t>uključuje: odlazne pozive prema državama izvan EU/EEA (Zona II)</t>
    </r>
  </si>
  <si>
    <r>
      <t xml:space="preserve">Međunarodni SMS u Zoni II - 1 SMS
</t>
    </r>
    <r>
      <rPr>
        <sz val="12"/>
        <rFont val="Arial"/>
        <family val="2"/>
      </rPr>
      <t>uključuje: odlazni SMS promet prema državama izvan EU/EEA (Zona II)</t>
    </r>
  </si>
  <si>
    <t>1. TARIFE I PROMET IZVAN TARIFA</t>
  </si>
  <si>
    <r>
      <t xml:space="preserve">Roaming u državama izvan EU/EEA (Zona II) - minuta poziva
</t>
    </r>
    <r>
      <rPr>
        <sz val="12"/>
        <rFont val="Arial"/>
        <family val="2"/>
      </rPr>
      <t>uključuje: odlazne pozive iz druge države prema Republici Hrvatskoj i državama EU/EEA (Zona I), odlazne pozive prema ostalim državama Europe i Svijeta (Zona II) i dolazne pozive iz ostalih država Europe i Svijeta (Zona II)</t>
    </r>
  </si>
  <si>
    <r>
      <t>Roaming u državama izvan EU/EEA (Zona II) - 1 SMS</t>
    </r>
    <r>
      <rPr>
        <sz val="12"/>
        <rFont val="Arial"/>
        <family val="2"/>
        <charset val="238"/>
      </rPr>
      <t xml:space="preserve">
uključuje: odlazni SMS promet iz druge države prema Republici Hrvatskoj i državama EU/EEA (Zona I) i odlazni SMS promet prema ostalim državama Europe i Svijeta (Zona II)</t>
    </r>
  </si>
  <si>
    <r>
      <t xml:space="preserve">Dodatna SIM-kartica
</t>
    </r>
    <r>
      <rPr>
        <sz val="12"/>
        <rFont val="Arial"/>
        <family val="2"/>
        <charset val="238"/>
      </rPr>
      <t>kojom se omogućava korištenje podatkovnog prometa iz Tarifa i Data Tarifa na više uređaja</t>
    </r>
  </si>
  <si>
    <r>
      <t xml:space="preserve">Roaming u državama izvan EU/EEA (Zona II) - 1 GB
</t>
    </r>
    <r>
      <rPr>
        <sz val="12"/>
        <rFont val="Arial"/>
        <family val="2"/>
      </rPr>
      <t>uključuje: podatkovni promet u ostalim državama Europe i Svijeta (Zona II)</t>
    </r>
  </si>
  <si>
    <r>
      <t xml:space="preserve">Obnavljajuća opcija od 1 GB </t>
    </r>
    <r>
      <rPr>
        <sz val="12"/>
        <rFont val="Arial"/>
        <family val="2"/>
      </rPr>
      <t xml:space="preserve">podatkovnog prometa po maksimalno dostupnoj brzini s mogučnošću višestruke aktivacije iste tijekom jednog obračunskog razdoblja, jedna aktivacija </t>
    </r>
  </si>
  <si>
    <t>1.3 OBNAVLJAJUĆA OPCIJA OD 1 GB DODATNOG  PODATKOVNOG PROMETA</t>
  </si>
  <si>
    <t>2.1</t>
  </si>
  <si>
    <t>2.2</t>
  </si>
  <si>
    <t>2.3</t>
  </si>
  <si>
    <t>2.4</t>
  </si>
  <si>
    <t>2.5</t>
  </si>
  <si>
    <t>2.6</t>
  </si>
  <si>
    <t>2.7</t>
  </si>
  <si>
    <t>REPUBLIKA HRVATSKA</t>
  </si>
  <si>
    <t>Dokumentacija o nabavi</t>
  </si>
  <si>
    <t>Ponuditelj je obvezan popuniti zasivljena polja</t>
  </si>
  <si>
    <t>Središnji državni ured za središnju javnu nabavu</t>
  </si>
  <si>
    <t xml:space="preserve">TROŠKOVNIK - Grupa 1 </t>
  </si>
  <si>
    <t>UPUTE ZA POPUNJAVANJE TROŠKOVNIKA:</t>
  </si>
  <si>
    <r>
      <rPr>
        <b/>
        <sz val="12"/>
        <rFont val="Arial"/>
        <family val="2"/>
      </rPr>
      <t>UKUPNO 1.1 - Cijena</t>
    </r>
    <r>
      <rPr>
        <sz val="12"/>
        <rFont val="Arial"/>
        <family val="2"/>
        <charset val="238"/>
      </rPr>
      <t xml:space="preserve"> bez PDV-a </t>
    </r>
  </si>
  <si>
    <r>
      <rPr>
        <b/>
        <sz val="12"/>
        <rFont val="Arial"/>
        <family val="2"/>
      </rPr>
      <t>UKUPNO 1.2 - Cijena</t>
    </r>
    <r>
      <rPr>
        <sz val="12"/>
        <rFont val="Arial"/>
        <family val="2"/>
        <charset val="238"/>
      </rPr>
      <t xml:space="preserve"> bez PDV-a </t>
    </r>
  </si>
  <si>
    <r>
      <t xml:space="preserve">Jedinična cijena 
</t>
    </r>
    <r>
      <rPr>
        <sz val="11"/>
        <rFont val="Arial"/>
        <family val="2"/>
        <charset val="238"/>
      </rPr>
      <t xml:space="preserve">bez PDV-a </t>
    </r>
  </si>
  <si>
    <r>
      <t xml:space="preserve">Cijena </t>
    </r>
    <r>
      <rPr>
        <sz val="11"/>
        <rFont val="Arial"/>
        <family val="2"/>
        <charset val="238"/>
      </rPr>
      <t xml:space="preserve">bez PDV-a </t>
    </r>
  </si>
  <si>
    <r>
      <rPr>
        <b/>
        <sz val="12"/>
        <rFont val="Arial"/>
        <family val="2"/>
      </rPr>
      <t>UKUPNO 1.3 - Cijena</t>
    </r>
    <r>
      <rPr>
        <sz val="12"/>
        <rFont val="Arial"/>
        <family val="2"/>
        <charset val="238"/>
      </rPr>
      <t xml:space="preserve"> bez PDV-a</t>
    </r>
  </si>
  <si>
    <r>
      <rPr>
        <b/>
        <sz val="12"/>
        <rFont val="Arial"/>
        <family val="2"/>
      </rPr>
      <t>UKUPNO 1. - Cijena</t>
    </r>
    <r>
      <rPr>
        <sz val="12"/>
        <rFont val="Arial"/>
        <family val="2"/>
        <charset val="238"/>
      </rPr>
      <t xml:space="preserve"> bez PDV-a</t>
    </r>
  </si>
  <si>
    <r>
      <t xml:space="preserve">Jedinična cijena 
</t>
    </r>
    <r>
      <rPr>
        <sz val="11"/>
        <rFont val="Arial"/>
        <family val="2"/>
        <charset val="238"/>
      </rPr>
      <t>bez PDV-a</t>
    </r>
  </si>
  <si>
    <r>
      <rPr>
        <b/>
        <sz val="12"/>
        <rFont val="Arial"/>
        <family val="2"/>
      </rPr>
      <t>UKUPNO 2. - Cijena</t>
    </r>
    <r>
      <rPr>
        <sz val="12"/>
        <rFont val="Arial"/>
        <family val="2"/>
        <charset val="238"/>
      </rPr>
      <t xml:space="preserve"> bez PDV-a</t>
    </r>
  </si>
  <si>
    <r>
      <rPr>
        <b/>
        <sz val="12"/>
        <rFont val="Arial"/>
        <family val="2"/>
      </rPr>
      <t>UKUPNO 1.4 - Cijena</t>
    </r>
    <r>
      <rPr>
        <sz val="12"/>
        <rFont val="Arial"/>
        <family val="2"/>
        <charset val="238"/>
      </rPr>
      <t xml:space="preserve"> bez PDV-a</t>
    </r>
  </si>
  <si>
    <r>
      <t xml:space="preserve">Data Tarifa 15 GB </t>
    </r>
    <r>
      <rPr>
        <sz val="12"/>
        <rFont val="Arial"/>
        <family val="2"/>
      </rPr>
      <t>podatkovnog prometa po maksimalno dostupnoj brzini i neograničeni podatkovni promet po brzini od 64 Kbps</t>
    </r>
  </si>
  <si>
    <r>
      <t xml:space="preserve">Data Tarifa 150 GB </t>
    </r>
    <r>
      <rPr>
        <sz val="12"/>
        <rFont val="Arial"/>
        <family val="2"/>
      </rPr>
      <t>podatkovnog prometa po maksimalno dostupnoj brzini i neograničeni podatkovni promet po brzini od 64 Kbps</t>
    </r>
  </si>
  <si>
    <r>
      <t xml:space="preserve">Data Tarifa neograničenog </t>
    </r>
    <r>
      <rPr>
        <sz val="12"/>
        <rFont val="Arial"/>
        <family val="2"/>
      </rPr>
      <t>podatkovnog prometa po maksimalno dostupnoj brzini</t>
    </r>
  </si>
  <si>
    <t>1.2.4</t>
  </si>
  <si>
    <t>1.2.5</t>
  </si>
  <si>
    <t>1.2.6</t>
  </si>
  <si>
    <t>1.1.5</t>
  </si>
  <si>
    <t>Ev.br. 9/2024</t>
  </si>
  <si>
    <r>
      <t>Pozivi</t>
    </r>
    <r>
      <rPr>
        <sz val="12"/>
        <rFont val="Arial"/>
        <family val="2"/>
      </rPr>
      <t xml:space="preserve"> prema mobilnim i fiksnim mrežama unutar Republike Hrvatske </t>
    </r>
    <r>
      <rPr>
        <b/>
        <sz val="12"/>
        <rFont val="Arial"/>
        <family val="2"/>
      </rPr>
      <t>[min]</t>
    </r>
  </si>
  <si>
    <t xml:space="preserve"> Usluga</t>
  </si>
  <si>
    <t>Mjeseci</t>
  </si>
  <si>
    <t>Jednokratno naknada za uslugu povezivanja mobilno-fiksnog VPN pristupa</t>
  </si>
  <si>
    <t>n/p</t>
  </si>
  <si>
    <t>24</t>
  </si>
  <si>
    <t>4</t>
  </si>
  <si>
    <t>5</t>
  </si>
  <si>
    <r>
      <rPr>
        <b/>
        <sz val="12"/>
        <rFont val="Arial"/>
        <family val="2"/>
      </rPr>
      <t>UKUPNO 3. - Cijena</t>
    </r>
    <r>
      <rPr>
        <sz val="12"/>
        <rFont val="Arial"/>
        <family val="2"/>
        <charset val="238"/>
      </rPr>
      <t xml:space="preserve"> bez PDV-a</t>
    </r>
  </si>
  <si>
    <t>UKUPNO GRUPA 1 - CIJENA BEZ PDV-a:</t>
  </si>
  <si>
    <t>PDV:</t>
  </si>
  <si>
    <t>UKUPNO GRUPA 1 - CIJENA S PDV-om:</t>
  </si>
  <si>
    <t xml:space="preserve">Mjesečna naknada za uslugu povezivanja mobilno-fiksnog VPN pristupa </t>
  </si>
  <si>
    <r>
      <t xml:space="preserve">U dijelu </t>
    </r>
    <r>
      <rPr>
        <b/>
        <sz val="11"/>
        <rFont val="Arial"/>
        <family val="2"/>
        <charset val="238"/>
      </rPr>
      <t>Cijena,</t>
    </r>
    <r>
      <rPr>
        <sz val="11"/>
        <rFont val="Arial"/>
        <family val="2"/>
        <charset val="238"/>
      </rPr>
      <t xml:space="preserve"> formulom se automatski izračunava cijena ponude, prema stavkama i ukupno</t>
    </r>
  </si>
  <si>
    <r>
      <rPr>
        <b/>
        <sz val="11"/>
        <color theme="1"/>
        <rFont val="Arial"/>
        <family val="2"/>
      </rPr>
      <t>Jedinična cijena</t>
    </r>
    <r>
      <rPr>
        <sz val="11"/>
        <color theme="1"/>
        <rFont val="Arial"/>
        <family val="2"/>
        <charset val="238"/>
      </rPr>
      <t xml:space="preserve"> bez PDV-a</t>
    </r>
  </si>
  <si>
    <r>
      <t xml:space="preserve">Količina
</t>
    </r>
    <r>
      <rPr>
        <sz val="11"/>
        <rFont val="Arial"/>
        <family val="2"/>
        <charset val="238"/>
      </rPr>
      <t>[kom]</t>
    </r>
  </si>
  <si>
    <t>3.1</t>
  </si>
  <si>
    <t>3.2</t>
  </si>
  <si>
    <t>Ako određenu stavku troškovnika neće naplaćivati, ponuditelj je obvezan upisati 0,00 EUR-a.</t>
  </si>
  <si>
    <r>
      <rPr>
        <b/>
        <sz val="12"/>
        <rFont val="Arial"/>
        <family val="2"/>
        <charset val="238"/>
      </rPr>
      <t>Tarifa 1</t>
    </r>
    <r>
      <rPr>
        <sz val="12"/>
        <rFont val="Arial"/>
        <family val="2"/>
      </rPr>
      <t xml:space="preserve">
- besplatne minute poziva i SMS poruka unutar mreže ugovaratelja 
- 100 minuta i 100 SMS poruka tuzemnog prometa prema prema drugim mobilnim i fiksnim mrežama u Republici Hrvatskoj
- 1 GB podatkovnog promet po maksimalno dostupnoj brzini i neograničeni podatkovni promet po brzini od 64 Kbps</t>
    </r>
  </si>
  <si>
    <r>
      <rPr>
        <b/>
        <sz val="12"/>
        <rFont val="Arial"/>
        <family val="2"/>
        <charset val="238"/>
      </rPr>
      <t>Tarifa 2</t>
    </r>
    <r>
      <rPr>
        <sz val="12"/>
        <rFont val="Arial"/>
        <family val="2"/>
      </rPr>
      <t xml:space="preserve">
- besplatne minute poziva i SMS poruka unutar mreže ugovaratelja
- 500 minuta i 100 SMS poruka tuzemnog prometa prema drugim mobilnim i fiksnim mrežama u Republici Hrvatskoj 
- 4 GB podatkovnog prometa po maksimalno dostupnoj brzini i neograničeni podatkovni promet po brzini od 64 Kbps</t>
    </r>
  </si>
  <si>
    <r>
      <rPr>
        <b/>
        <sz val="12"/>
        <rFont val="Arial"/>
        <family val="2"/>
      </rPr>
      <t>Tarifa 4</t>
    </r>
    <r>
      <rPr>
        <sz val="12"/>
        <rFont val="Arial"/>
        <family val="2"/>
        <charset val="238"/>
      </rPr>
      <t xml:space="preserve">
- besplatne minute poziva i SMS poruka unutar mreže ugovaratelja
- neograničene količine minuta poziva i SMS poruka tuzemnog prometa prema drugim mobilnim i fiksnim mrežama u Republici Hrvatskoj, 
- 20 GB podatkovnog prometa po maksimalno dostupnoj brzini i neograničeni podatkovni promet po brzini od 64 Kbps </t>
    </r>
  </si>
  <si>
    <r>
      <rPr>
        <b/>
        <sz val="12"/>
        <rFont val="Arial"/>
        <family val="2"/>
      </rPr>
      <t>Tarifa 5</t>
    </r>
    <r>
      <rPr>
        <sz val="12"/>
        <rFont val="Arial"/>
        <family val="2"/>
        <charset val="238"/>
      </rPr>
      <t xml:space="preserve">
- besplatne minute poziva i SMS poruka unutar mreže ugovaratelja
- neograničene količine minuta poziva i SMS poruka tuzemnog prometa prema drugim mobilnim i fiksnim mrežama u Republici Hrvatskoj 
- neograničeni podatkovni promet po maksimalno dostupnoj brzini </t>
    </r>
  </si>
  <si>
    <r>
      <rPr>
        <b/>
        <sz val="12"/>
        <rFont val="Arial"/>
        <family val="2"/>
        <charset val="238"/>
      </rPr>
      <t>Tarifa 3</t>
    </r>
    <r>
      <rPr>
        <sz val="12"/>
        <rFont val="Arial"/>
        <family val="2"/>
      </rPr>
      <t xml:space="preserve"> 
- besplatne minute poziva i SMS poruka unutar mreže ugovaratelja
- 1000 minuta i 100 SMS poruka tuzemnog prometa prema drugim mobilnim i fiksnim mrežama u Republici Hrvatskoj
- 10 GB podatkovnog prometa po maksimalno dostupnoj brzini i neograničeni podatkovni promet po brzini od 64 Kbps</t>
    </r>
  </si>
  <si>
    <t xml:space="preserve">3. Usluga povezivanja mobilne i fiksne mreže različitih operatora u VPN  </t>
  </si>
  <si>
    <r>
      <t xml:space="preserve">SMS </t>
    </r>
    <r>
      <rPr>
        <sz val="12"/>
        <rFont val="Arial"/>
        <family val="2"/>
      </rPr>
      <t xml:space="preserve">promet prema mobilnim mrežama unutar Republike Hrvatske </t>
    </r>
    <r>
      <rPr>
        <b/>
        <sz val="12"/>
        <rFont val="Arial"/>
        <family val="2"/>
      </rPr>
      <t>[SMS]</t>
    </r>
  </si>
  <si>
    <r>
      <t xml:space="preserve">MMS </t>
    </r>
    <r>
      <rPr>
        <sz val="12"/>
        <rFont val="Arial"/>
        <family val="2"/>
      </rPr>
      <t xml:space="preserve">promet prema mobilnim mrežama unutar Republike Hrvatske </t>
    </r>
    <r>
      <rPr>
        <b/>
        <sz val="12"/>
        <rFont val="Arial"/>
        <family val="2"/>
      </rPr>
      <t>[MMS]</t>
    </r>
  </si>
  <si>
    <r>
      <t xml:space="preserve">Količina </t>
    </r>
    <r>
      <rPr>
        <sz val="11"/>
        <color theme="1"/>
        <rFont val="Arial"/>
        <family val="2"/>
        <charset val="238"/>
      </rPr>
      <t>[kanal]</t>
    </r>
  </si>
  <si>
    <t>30</t>
  </si>
  <si>
    <t>2. MOBILNI TELEFONI I OSTALA OPREMA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</si>
</sst>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k_n_-;\-* #,##0.00\ _k_n_-;_-* &quot;-&quot;??\ _k_n_-;_-@_-"/>
    <numFmt numFmtId="165" formatCode="_-* #,##0.00\ [$kn-41A]_-;\-* #,##0.00\ [$kn-41A]_-;_-* &quot;-&quot;??\ [$kn-41A]_-;_-@_-"/>
    <numFmt numFmtId="166" formatCode="#,##0.00\ [$kn-41A]"/>
    <numFmt numFmtId="167" formatCode="#,##0.00\ &quot;kn&quot;"/>
  </numFmts>
  <fonts count="3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sz val="11"/>
      <name val="Arial Narrow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12"/>
      <name val="Arial"/>
      <family val="2"/>
      <charset val="238"/>
    </font>
    <font>
      <b/>
      <u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4"/>
      <name val="Arial"/>
      <family val="2"/>
    </font>
    <font>
      <b/>
      <sz val="16"/>
      <name val="Arial"/>
      <family val="2"/>
      <charset val="238"/>
    </font>
    <font>
      <sz val="14"/>
      <color rgb="FFFF0000"/>
      <name val="Arial"/>
      <family val="2"/>
    </font>
    <font>
      <b/>
      <sz val="13"/>
      <name val="Arial"/>
      <family val="2"/>
      <charset val="238"/>
    </font>
    <font>
      <sz val="12"/>
      <color rgb="FFFF000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/>
  </cellStyleXfs>
  <cellXfs count="172">
    <xf numFmtId="0" fontId="0" fillId="0" borderId="0" xfId="0"/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6" xfId="0" applyBorder="1"/>
    <xf numFmtId="0" fontId="4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15" xfId="0" applyBorder="1" applyAlignment="1">
      <alignment horizontal="center"/>
    </xf>
    <xf numFmtId="9" fontId="0" fillId="0" borderId="16" xfId="1" applyFont="1" applyBorder="1" applyAlignment="1">
      <alignment horizontal="center"/>
    </xf>
    <xf numFmtId="0" fontId="7" fillId="0" borderId="3" xfId="0" applyFont="1" applyBorder="1"/>
    <xf numFmtId="0" fontId="7" fillId="0" borderId="4" xfId="0" applyFont="1" applyBorder="1"/>
    <xf numFmtId="0" fontId="0" fillId="0" borderId="4" xfId="0" applyBorder="1"/>
    <xf numFmtId="0" fontId="7" fillId="0" borderId="5" xfId="0" applyFont="1" applyBorder="1"/>
    <xf numFmtId="0" fontId="2" fillId="0" borderId="3" xfId="0" applyFont="1" applyBorder="1"/>
    <xf numFmtId="0" fontId="2" fillId="0" borderId="0" xfId="0" applyFont="1"/>
    <xf numFmtId="0" fontId="3" fillId="3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5" fontId="3" fillId="3" borderId="1" xfId="0" applyNumberFormat="1" applyFont="1" applyFill="1" applyBorder="1" applyAlignment="1">
      <alignment vertical="center" wrapText="1"/>
    </xf>
    <xf numFmtId="165" fontId="5" fillId="4" borderId="1" xfId="0" applyNumberFormat="1" applyFont="1" applyFill="1" applyBorder="1" applyAlignment="1">
      <alignment horizontal="right" vertical="center" wrapText="1"/>
    </xf>
    <xf numFmtId="165" fontId="0" fillId="0" borderId="2" xfId="0" applyNumberFormat="1" applyBorder="1"/>
    <xf numFmtId="165" fontId="0" fillId="4" borderId="8" xfId="0" applyNumberFormat="1" applyFill="1" applyBorder="1"/>
    <xf numFmtId="0" fontId="7" fillId="0" borderId="0" xfId="0" applyFont="1"/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3" fillId="3" borderId="19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8" xfId="0" applyBorder="1"/>
    <xf numFmtId="0" fontId="0" fillId="0" borderId="12" xfId="0" applyBorder="1"/>
    <xf numFmtId="0" fontId="5" fillId="0" borderId="2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9" fontId="0" fillId="0" borderId="17" xfId="1" applyFont="1" applyBorder="1" applyAlignment="1">
      <alignment horizontal="center" vertical="center" wrapText="1"/>
    </xf>
    <xf numFmtId="165" fontId="0" fillId="0" borderId="0" xfId="0" applyNumberFormat="1"/>
    <xf numFmtId="0" fontId="21" fillId="5" borderId="22" xfId="0" applyFont="1" applyFill="1" applyBorder="1"/>
    <xf numFmtId="0" fontId="5" fillId="5" borderId="0" xfId="0" applyFont="1" applyFill="1"/>
    <xf numFmtId="0" fontId="11" fillId="5" borderId="0" xfId="0" applyFont="1" applyFill="1" applyAlignment="1">
      <alignment horizontal="left" vertical="center"/>
    </xf>
    <xf numFmtId="0" fontId="15" fillId="5" borderId="0" xfId="0" applyFont="1" applyFill="1" applyAlignment="1">
      <alignment vertical="center"/>
    </xf>
    <xf numFmtId="0" fontId="13" fillId="5" borderId="0" xfId="0" applyFont="1" applyFill="1"/>
    <xf numFmtId="0" fontId="22" fillId="5" borderId="0" xfId="0" applyFont="1" applyFill="1" applyAlignment="1">
      <alignment horizontal="center"/>
    </xf>
    <xf numFmtId="0" fontId="22" fillId="5" borderId="0" xfId="0" applyFont="1" applyFill="1"/>
    <xf numFmtId="0" fontId="21" fillId="5" borderId="22" xfId="0" applyFont="1" applyFill="1" applyBorder="1" applyAlignment="1">
      <alignment horizontal="center"/>
    </xf>
    <xf numFmtId="0" fontId="21" fillId="5" borderId="0" xfId="0" applyFont="1" applyFill="1" applyAlignment="1">
      <alignment horizontal="center"/>
    </xf>
    <xf numFmtId="0" fontId="21" fillId="5" borderId="0" xfId="0" applyFont="1" applyFill="1"/>
    <xf numFmtId="0" fontId="10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1" fontId="9" fillId="5" borderId="21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left" vertical="center" wrapText="1"/>
    </xf>
    <xf numFmtId="1" fontId="9" fillId="5" borderId="1" xfId="0" applyNumberFormat="1" applyFont="1" applyFill="1" applyBorder="1" applyAlignment="1">
      <alignment horizontal="center" vertical="center" wrapText="1"/>
    </xf>
    <xf numFmtId="0" fontId="5" fillId="5" borderId="0" xfId="0" applyFont="1" applyFill="1" applyAlignment="1">
      <alignment vertical="center"/>
    </xf>
    <xf numFmtId="0" fontId="17" fillId="5" borderId="21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/>
    </xf>
    <xf numFmtId="0" fontId="14" fillId="5" borderId="0" xfId="0" applyFont="1" applyFill="1" applyAlignment="1">
      <alignment horizontal="right" vertical="center"/>
    </xf>
    <xf numFmtId="166" fontId="9" fillId="5" borderId="0" xfId="0" applyNumberFormat="1" applyFont="1" applyFill="1" applyAlignment="1">
      <alignment horizontal="right" vertical="center" wrapText="1"/>
    </xf>
    <xf numFmtId="0" fontId="10" fillId="5" borderId="26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right" vertical="center"/>
    </xf>
    <xf numFmtId="0" fontId="5" fillId="5" borderId="0" xfId="0" applyFont="1" applyFill="1" applyAlignment="1">
      <alignment horizontal="center"/>
    </xf>
    <xf numFmtId="1" fontId="9" fillId="0" borderId="1" xfId="0" applyNumberFormat="1" applyFont="1" applyBorder="1" applyAlignment="1">
      <alignment horizontal="center" vertical="center" wrapText="1"/>
    </xf>
    <xf numFmtId="0" fontId="21" fillId="5" borderId="24" xfId="0" applyFont="1" applyFill="1" applyBorder="1"/>
    <xf numFmtId="0" fontId="21" fillId="5" borderId="24" xfId="0" applyFont="1" applyFill="1" applyBorder="1" applyAlignment="1">
      <alignment horizontal="center"/>
    </xf>
    <xf numFmtId="0" fontId="14" fillId="5" borderId="27" xfId="0" applyFont="1" applyFill="1" applyBorder="1" applyAlignment="1">
      <alignment horizontal="right" vertical="center"/>
    </xf>
    <xf numFmtId="0" fontId="9" fillId="5" borderId="22" xfId="0" applyFont="1" applyFill="1" applyBorder="1" applyAlignment="1">
      <alignment vertical="center"/>
    </xf>
    <xf numFmtId="0" fontId="17" fillId="5" borderId="2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4" fillId="5" borderId="22" xfId="0" applyFont="1" applyFill="1" applyBorder="1" applyAlignment="1">
      <alignment horizontal="right" vertical="center"/>
    </xf>
    <xf numFmtId="0" fontId="17" fillId="0" borderId="1" xfId="0" applyFont="1" applyBorder="1" applyAlignment="1">
      <alignment horizontal="left" vertical="center" wrapText="1"/>
    </xf>
    <xf numFmtId="0" fontId="25" fillId="5" borderId="24" xfId="0" applyFont="1" applyFill="1" applyBorder="1" applyAlignment="1">
      <alignment horizontal="center"/>
    </xf>
    <xf numFmtId="0" fontId="17" fillId="5" borderId="21" xfId="0" applyFont="1" applyFill="1" applyBorder="1" applyAlignment="1">
      <alignment horizontal="center" vertical="center"/>
    </xf>
    <xf numFmtId="17" fontId="5" fillId="5" borderId="0" xfId="0" applyNumberFormat="1" applyFont="1" applyFill="1"/>
    <xf numFmtId="0" fontId="26" fillId="5" borderId="0" xfId="0" applyFont="1" applyFill="1" applyAlignment="1">
      <alignment horizontal="center" vertical="center" wrapText="1"/>
    </xf>
    <xf numFmtId="0" fontId="23" fillId="5" borderId="0" xfId="0" applyFont="1" applyFill="1" applyAlignment="1">
      <alignment horizontal="left" vertical="center"/>
    </xf>
    <xf numFmtId="0" fontId="21" fillId="5" borderId="29" xfId="0" applyFont="1" applyFill="1" applyBorder="1" applyAlignment="1">
      <alignment horizontal="center"/>
    </xf>
    <xf numFmtId="0" fontId="10" fillId="5" borderId="14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21" fillId="5" borderId="28" xfId="0" applyFont="1" applyFill="1" applyBorder="1" applyAlignment="1">
      <alignment horizontal="center"/>
    </xf>
    <xf numFmtId="166" fontId="9" fillId="5" borderId="28" xfId="0" applyNumberFormat="1" applyFont="1" applyFill="1" applyBorder="1" applyAlignment="1">
      <alignment horizontal="right" vertical="center" wrapText="1"/>
    </xf>
    <xf numFmtId="0" fontId="10" fillId="5" borderId="0" xfId="0" applyFont="1" applyFill="1" applyAlignment="1">
      <alignment vertical="center"/>
    </xf>
    <xf numFmtId="0" fontId="22" fillId="5" borderId="4" xfId="0" applyFont="1" applyFill="1" applyBorder="1"/>
    <xf numFmtId="0" fontId="22" fillId="5" borderId="4" xfId="0" applyFont="1" applyFill="1" applyBorder="1" applyAlignment="1">
      <alignment horizontal="center"/>
    </xf>
    <xf numFmtId="0" fontId="22" fillId="5" borderId="5" xfId="0" applyFont="1" applyFill="1" applyBorder="1"/>
    <xf numFmtId="0" fontId="10" fillId="5" borderId="32" xfId="0" applyFont="1" applyFill="1" applyBorder="1" applyAlignment="1">
      <alignment horizontal="center" vertical="center" wrapText="1"/>
    </xf>
    <xf numFmtId="0" fontId="11" fillId="5" borderId="34" xfId="0" applyFont="1" applyFill="1" applyBorder="1" applyAlignment="1">
      <alignment horizontal="left" vertical="center"/>
    </xf>
    <xf numFmtId="0" fontId="28" fillId="0" borderId="0" xfId="0" applyFont="1" applyAlignment="1">
      <alignment horizontal="center"/>
    </xf>
    <xf numFmtId="0" fontId="24" fillId="5" borderId="25" xfId="0" applyFont="1" applyFill="1" applyBorder="1"/>
    <xf numFmtId="0" fontId="22" fillId="5" borderId="25" xfId="0" applyFont="1" applyFill="1" applyBorder="1" applyAlignment="1">
      <alignment horizontal="center"/>
    </xf>
    <xf numFmtId="0" fontId="22" fillId="5" borderId="25" xfId="0" applyFont="1" applyFill="1" applyBorder="1"/>
    <xf numFmtId="0" fontId="22" fillId="5" borderId="35" xfId="0" applyFont="1" applyFill="1" applyBorder="1" applyAlignment="1">
      <alignment horizontal="center"/>
    </xf>
    <xf numFmtId="0" fontId="10" fillId="5" borderId="0" xfId="0" applyFont="1" applyFill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4" fontId="14" fillId="5" borderId="30" xfId="0" applyNumberFormat="1" applyFont="1" applyFill="1" applyBorder="1" applyAlignment="1">
      <alignment horizontal="right" vertical="center" wrapText="1"/>
    </xf>
    <xf numFmtId="4" fontId="14" fillId="5" borderId="14" xfId="0" applyNumberFormat="1" applyFont="1" applyFill="1" applyBorder="1" applyAlignment="1">
      <alignment horizontal="right" vertical="center" wrapText="1"/>
    </xf>
    <xf numFmtId="0" fontId="5" fillId="5" borderId="36" xfId="0" applyFont="1" applyFill="1" applyBorder="1" applyAlignment="1">
      <alignment vertical="center"/>
    </xf>
    <xf numFmtId="0" fontId="15" fillId="5" borderId="36" xfId="0" applyFont="1" applyFill="1" applyBorder="1" applyAlignment="1">
      <alignment vertical="center"/>
    </xf>
    <xf numFmtId="0" fontId="28" fillId="0" borderId="36" xfId="0" applyFont="1" applyBorder="1" applyAlignment="1">
      <alignment horizontal="center"/>
    </xf>
    <xf numFmtId="1" fontId="9" fillId="0" borderId="22" xfId="0" applyNumberFormat="1" applyFont="1" applyBorder="1" applyAlignment="1">
      <alignment horizontal="center" vertical="center" wrapText="1"/>
    </xf>
    <xf numFmtId="1" fontId="9" fillId="0" borderId="21" xfId="0" applyNumberFormat="1" applyFont="1" applyBorder="1" applyAlignment="1">
      <alignment horizontal="center" vertical="center" wrapText="1"/>
    </xf>
    <xf numFmtId="0" fontId="18" fillId="5" borderId="0" xfId="0" applyFont="1" applyFill="1" applyAlignment="1">
      <alignment horizontal="right" vertical="center"/>
    </xf>
    <xf numFmtId="167" fontId="9" fillId="5" borderId="0" xfId="0" applyNumberFormat="1" applyFont="1" applyFill="1" applyAlignment="1">
      <alignment horizontal="right" vertical="center" wrapText="1"/>
    </xf>
    <xf numFmtId="49" fontId="13" fillId="5" borderId="0" xfId="0" applyNumberFormat="1" applyFont="1" applyFill="1" applyAlignment="1">
      <alignment horizontal="center" vertical="center"/>
    </xf>
    <xf numFmtId="49" fontId="13" fillId="5" borderId="1" xfId="0" applyNumberFormat="1" applyFont="1" applyFill="1" applyBorder="1" applyAlignment="1">
      <alignment horizontal="center" vertical="center" wrapText="1"/>
    </xf>
    <xf numFmtId="49" fontId="30" fillId="5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" fontId="31" fillId="6" borderId="1" xfId="0" applyNumberFormat="1" applyFont="1" applyFill="1" applyBorder="1" applyAlignment="1">
      <alignment horizontal="right" vertical="center"/>
    </xf>
    <xf numFmtId="49" fontId="13" fillId="5" borderId="37" xfId="0" applyNumberFormat="1" applyFont="1" applyFill="1" applyBorder="1" applyAlignment="1">
      <alignment vertical="center"/>
    </xf>
    <xf numFmtId="49" fontId="13" fillId="5" borderId="26" xfId="0" applyNumberFormat="1" applyFont="1" applyFill="1" applyBorder="1" applyAlignment="1">
      <alignment horizontal="center" vertical="center" wrapText="1"/>
    </xf>
    <xf numFmtId="49" fontId="13" fillId="5" borderId="4" xfId="0" applyNumberFormat="1" applyFont="1" applyFill="1" applyBorder="1" applyAlignment="1">
      <alignment horizontal="center" vertical="center"/>
    </xf>
    <xf numFmtId="49" fontId="13" fillId="5" borderId="5" xfId="0" applyNumberFormat="1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49" fontId="30" fillId="5" borderId="14" xfId="0" applyNumberFormat="1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/>
    </xf>
    <xf numFmtId="4" fontId="32" fillId="5" borderId="1" xfId="0" applyNumberFormat="1" applyFont="1" applyFill="1" applyBorder="1" applyAlignment="1">
      <alignment horizontal="right" vertical="center"/>
    </xf>
    <xf numFmtId="49" fontId="28" fillId="5" borderId="34" xfId="0" applyNumberFormat="1" applyFont="1" applyFill="1" applyBorder="1" applyAlignment="1">
      <alignment vertical="center"/>
    </xf>
    <xf numFmtId="49" fontId="13" fillId="5" borderId="0" xfId="0" applyNumberFormat="1" applyFont="1" applyFill="1" applyAlignment="1">
      <alignment horizontal="left" vertical="center"/>
    </xf>
    <xf numFmtId="49" fontId="13" fillId="5" borderId="0" xfId="0" applyNumberFormat="1" applyFont="1" applyFill="1" applyAlignment="1">
      <alignment horizontal="left" vertical="center" wrapText="1"/>
    </xf>
    <xf numFmtId="0" fontId="9" fillId="5" borderId="39" xfId="0" applyFont="1" applyFill="1" applyBorder="1" applyAlignment="1">
      <alignment horizontal="center" vertical="center"/>
    </xf>
    <xf numFmtId="0" fontId="19" fillId="5" borderId="41" xfId="0" applyFont="1" applyFill="1" applyBorder="1" applyAlignment="1">
      <alignment horizontal="left" vertical="center"/>
    </xf>
    <xf numFmtId="0" fontId="20" fillId="5" borderId="42" xfId="0" applyFont="1" applyFill="1" applyBorder="1" applyAlignment="1">
      <alignment horizontal="left" vertical="center"/>
    </xf>
    <xf numFmtId="0" fontId="9" fillId="5" borderId="21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/>
    </xf>
    <xf numFmtId="0" fontId="20" fillId="5" borderId="37" xfId="0" applyFont="1" applyFill="1" applyBorder="1" applyAlignment="1">
      <alignment horizontal="left" vertical="center"/>
    </xf>
    <xf numFmtId="0" fontId="25" fillId="5" borderId="37" xfId="0" applyFont="1" applyFill="1" applyBorder="1" applyAlignment="1">
      <alignment vertical="center"/>
    </xf>
    <xf numFmtId="49" fontId="9" fillId="5" borderId="21" xfId="0" applyNumberFormat="1" applyFont="1" applyFill="1" applyBorder="1" applyAlignment="1">
      <alignment horizontal="center" vertical="center" wrapText="1"/>
    </xf>
    <xf numFmtId="0" fontId="11" fillId="5" borderId="38" xfId="0" applyFont="1" applyFill="1" applyBorder="1" applyAlignment="1">
      <alignment horizontal="left" vertical="center"/>
    </xf>
    <xf numFmtId="0" fontId="9" fillId="5" borderId="43" xfId="0" applyFont="1" applyFill="1" applyBorder="1" applyAlignment="1">
      <alignment horizontal="center" vertical="center"/>
    </xf>
    <xf numFmtId="0" fontId="19" fillId="5" borderId="9" xfId="0" applyFont="1" applyFill="1" applyBorder="1" applyAlignment="1">
      <alignment horizontal="left" vertical="center"/>
    </xf>
    <xf numFmtId="49" fontId="17" fillId="5" borderId="1" xfId="0" applyNumberFormat="1" applyFont="1" applyFill="1" applyBorder="1" applyAlignment="1">
      <alignment horizontal="center" vertical="center" wrapText="1"/>
    </xf>
    <xf numFmtId="0" fontId="9" fillId="5" borderId="42" xfId="0" applyFont="1" applyFill="1" applyBorder="1" applyAlignment="1">
      <alignment horizontal="center" vertical="center"/>
    </xf>
    <xf numFmtId="0" fontId="9" fillId="5" borderId="38" xfId="0" applyFont="1" applyFill="1" applyBorder="1" applyAlignment="1">
      <alignment horizontal="center" vertical="center"/>
    </xf>
    <xf numFmtId="49" fontId="32" fillId="5" borderId="26" xfId="0" applyNumberFormat="1" applyFont="1" applyFill="1" applyBorder="1" applyAlignment="1">
      <alignment horizontal="center" vertical="center" wrapText="1"/>
    </xf>
    <xf numFmtId="49" fontId="31" fillId="5" borderId="2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5" borderId="21" xfId="0" applyFont="1" applyFill="1" applyBorder="1" applyAlignment="1">
      <alignment horizontal="left" vertical="center" wrapText="1"/>
    </xf>
    <xf numFmtId="4" fontId="14" fillId="6" borderId="21" xfId="0" applyNumberFormat="1" applyFont="1" applyFill="1" applyBorder="1" applyAlignment="1">
      <alignment vertical="center" wrapText="1"/>
    </xf>
    <xf numFmtId="4" fontId="14" fillId="6" borderId="1" xfId="0" applyNumberFormat="1" applyFont="1" applyFill="1" applyBorder="1" applyAlignment="1">
      <alignment vertical="center" wrapText="1"/>
    </xf>
    <xf numFmtId="4" fontId="14" fillId="6" borderId="27" xfId="0" applyNumberFormat="1" applyFont="1" applyFill="1" applyBorder="1" applyAlignment="1">
      <alignment vertical="center" wrapText="1"/>
    </xf>
    <xf numFmtId="0" fontId="0" fillId="0" borderId="0" xfId="0" applyAlignment="1">
      <alignment horizontal="left" wrapTex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0" fillId="0" borderId="19" xfId="0" applyBorder="1" applyAlignment="1">
      <alignment horizontal="left" wrapText="1"/>
    </xf>
    <xf numFmtId="0" fontId="0" fillId="0" borderId="18" xfId="0" applyBorder="1" applyAlignment="1">
      <alignment horizontal="center"/>
    </xf>
    <xf numFmtId="0" fontId="2" fillId="0" borderId="0" xfId="0" applyFont="1" applyAlignment="1">
      <alignment horizontal="center" wrapText="1"/>
    </xf>
    <xf numFmtId="49" fontId="28" fillId="5" borderId="37" xfId="0" applyNumberFormat="1" applyFont="1" applyFill="1" applyBorder="1" applyAlignment="1">
      <alignment horizontal="right" vertical="center"/>
    </xf>
    <xf numFmtId="49" fontId="28" fillId="5" borderId="22" xfId="0" applyNumberFormat="1" applyFont="1" applyFill="1" applyBorder="1" applyAlignment="1">
      <alignment horizontal="right" vertical="center"/>
    </xf>
    <xf numFmtId="49" fontId="28" fillId="5" borderId="23" xfId="0" applyNumberFormat="1" applyFont="1" applyFill="1" applyBorder="1" applyAlignment="1">
      <alignment horizontal="right" vertical="center"/>
    </xf>
    <xf numFmtId="0" fontId="18" fillId="5" borderId="24" xfId="0" applyFont="1" applyFill="1" applyBorder="1" applyAlignment="1">
      <alignment horizontal="right" vertical="center"/>
    </xf>
    <xf numFmtId="0" fontId="18" fillId="5" borderId="33" xfId="0" applyFont="1" applyFill="1" applyBorder="1" applyAlignment="1">
      <alignment horizontal="right" vertical="center"/>
    </xf>
    <xf numFmtId="0" fontId="10" fillId="5" borderId="0" xfId="0" applyFont="1" applyFill="1" applyAlignment="1">
      <alignment horizontal="center"/>
    </xf>
    <xf numFmtId="0" fontId="10" fillId="5" borderId="0" xfId="0" applyFont="1" applyFill="1" applyAlignment="1">
      <alignment horizontal="center" vertical="center"/>
    </xf>
    <xf numFmtId="0" fontId="18" fillId="5" borderId="22" xfId="0" applyFont="1" applyFill="1" applyBorder="1" applyAlignment="1">
      <alignment horizontal="right" vertical="center"/>
    </xf>
    <xf numFmtId="0" fontId="14" fillId="5" borderId="22" xfId="0" applyFont="1" applyFill="1" applyBorder="1" applyAlignment="1">
      <alignment horizontal="right" vertical="center"/>
    </xf>
    <xf numFmtId="0" fontId="29" fillId="0" borderId="0" xfId="0" applyFont="1" applyAlignment="1">
      <alignment horizontal="center"/>
    </xf>
    <xf numFmtId="0" fontId="18" fillId="5" borderId="36" xfId="0" applyFont="1" applyFill="1" applyBorder="1" applyAlignment="1">
      <alignment horizontal="right" vertical="center"/>
    </xf>
    <xf numFmtId="0" fontId="18" fillId="5" borderId="40" xfId="0" applyFont="1" applyFill="1" applyBorder="1" applyAlignment="1">
      <alignment horizontal="right" vertical="center"/>
    </xf>
    <xf numFmtId="0" fontId="14" fillId="5" borderId="23" xfId="0" applyFont="1" applyFill="1" applyBorder="1" applyAlignment="1">
      <alignment horizontal="right" vertical="center"/>
    </xf>
    <xf numFmtId="4" fontId="9" fillId="5" borderId="14" xfId="0" applyNumberFormat="1" applyFont="1" applyFill="1" applyBorder="1" applyAlignment="1">
      <alignment horizontal="right" vertical="center" wrapText="1"/>
    </xf>
    <xf numFmtId="4" fontId="9" fillId="5" borderId="28" xfId="0" applyNumberFormat="1" applyFont="1" applyFill="1" applyBorder="1" applyAlignment="1">
      <alignment horizontal="right" vertical="center" wrapText="1"/>
    </xf>
    <xf numFmtId="4" fontId="11" fillId="5" borderId="31" xfId="0" applyNumberFormat="1" applyFont="1" applyFill="1" applyBorder="1" applyAlignment="1">
      <alignment horizontal="left" vertical="center"/>
    </xf>
    <xf numFmtId="4" fontId="9" fillId="5" borderId="17" xfId="0" applyNumberFormat="1" applyFont="1" applyFill="1" applyBorder="1" applyAlignment="1">
      <alignment horizontal="right" vertical="center" wrapText="1"/>
    </xf>
    <xf numFmtId="4" fontId="9" fillId="5" borderId="32" xfId="0" applyNumberFormat="1" applyFont="1" applyFill="1" applyBorder="1" applyAlignment="1">
      <alignment horizontal="right" vertical="center" wrapText="1"/>
    </xf>
  </cellXfs>
  <cellStyles count="6">
    <cellStyle name="Normalno" xfId="0" builtinId="0"/>
    <cellStyle name="Obično 2 2" xfId="5" xr:uid="{00000000-0005-0000-0000-000001000000}"/>
    <cellStyle name="Postotak" xfId="1" builtinId="5"/>
    <cellStyle name="Zarez 2" xfId="3" xr:uid="{00000000-0005-0000-0000-000003000000}"/>
    <cellStyle name="Zarez 3" xfId="4" xr:uid="{00000000-0005-0000-0000-000004000000}"/>
    <cellStyle name="Zarez 4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opLeftCell="A7" workbookViewId="0">
      <selection activeCell="B29" sqref="B29"/>
    </sheetView>
  </sheetViews>
  <sheetFormatPr defaultRowHeight="14.4" x14ac:dyDescent="0.3"/>
  <cols>
    <col min="1" max="1" width="7.44140625" customWidth="1"/>
    <col min="2" max="2" width="27.5546875" customWidth="1"/>
    <col min="4" max="4" width="21" customWidth="1"/>
    <col min="5" max="5" width="18.33203125" customWidth="1"/>
  </cols>
  <sheetData>
    <row r="1" spans="1:5" ht="16.2" thickBot="1" x14ac:dyDescent="0.35">
      <c r="A1" s="142" t="s">
        <v>0</v>
      </c>
      <c r="B1" s="143"/>
      <c r="C1" s="143"/>
      <c r="D1" s="143"/>
      <c r="E1" s="144"/>
    </row>
    <row r="2" spans="1:5" ht="15" thickBot="1" x14ac:dyDescent="0.35"/>
    <row r="3" spans="1:5" ht="16.2" thickBot="1" x14ac:dyDescent="0.35">
      <c r="A3" s="12" t="s">
        <v>1</v>
      </c>
      <c r="B3" s="13" t="s">
        <v>2</v>
      </c>
      <c r="C3" s="14"/>
      <c r="D3" s="14"/>
      <c r="E3" s="1"/>
    </row>
    <row r="5" spans="1:5" ht="27.6" x14ac:dyDescent="0.3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spans="1:5" x14ac:dyDescent="0.3">
      <c r="A6" s="5">
        <v>1</v>
      </c>
      <c r="B6" s="19" t="s">
        <v>8</v>
      </c>
      <c r="C6" s="19">
        <v>200</v>
      </c>
      <c r="D6" s="20">
        <v>4000</v>
      </c>
      <c r="E6" s="21">
        <f>C6*D6</f>
        <v>800000</v>
      </c>
    </row>
    <row r="7" spans="1:5" x14ac:dyDescent="0.3">
      <c r="A7" s="5">
        <v>2</v>
      </c>
      <c r="B7" s="19" t="s">
        <v>9</v>
      </c>
      <c r="C7" s="19">
        <v>100</v>
      </c>
      <c r="D7" s="20">
        <v>4050</v>
      </c>
      <c r="E7" s="21">
        <f t="shared" ref="E7:E17" si="0">C7*D7</f>
        <v>405000</v>
      </c>
    </row>
    <row r="8" spans="1:5" x14ac:dyDescent="0.3">
      <c r="A8" s="5">
        <v>3</v>
      </c>
      <c r="B8" s="19" t="s">
        <v>10</v>
      </c>
      <c r="C8" s="19">
        <v>200</v>
      </c>
      <c r="D8" s="20">
        <v>5000</v>
      </c>
      <c r="E8" s="21">
        <f t="shared" si="0"/>
        <v>1000000</v>
      </c>
    </row>
    <row r="9" spans="1:5" x14ac:dyDescent="0.3">
      <c r="A9" s="5">
        <v>4</v>
      </c>
      <c r="B9" s="19" t="s">
        <v>11</v>
      </c>
      <c r="C9" s="19">
        <v>100</v>
      </c>
      <c r="D9" s="20">
        <v>5050</v>
      </c>
      <c r="E9" s="21">
        <f t="shared" si="0"/>
        <v>505000</v>
      </c>
    </row>
    <row r="10" spans="1:5" x14ac:dyDescent="0.3">
      <c r="A10" s="5">
        <v>5</v>
      </c>
      <c r="B10" s="19" t="s">
        <v>12</v>
      </c>
      <c r="C10" s="19">
        <v>200</v>
      </c>
      <c r="D10" s="20">
        <v>6000</v>
      </c>
      <c r="E10" s="21">
        <f t="shared" si="0"/>
        <v>1200000</v>
      </c>
    </row>
    <row r="11" spans="1:5" x14ac:dyDescent="0.3">
      <c r="A11" s="5">
        <v>6</v>
      </c>
      <c r="B11" s="19" t="s">
        <v>13</v>
      </c>
      <c r="C11" s="19">
        <v>100</v>
      </c>
      <c r="D11" s="20">
        <v>6050</v>
      </c>
      <c r="E11" s="21">
        <f t="shared" si="0"/>
        <v>605000</v>
      </c>
    </row>
    <row r="12" spans="1:5" x14ac:dyDescent="0.3">
      <c r="A12" s="5">
        <v>7</v>
      </c>
      <c r="B12" s="19" t="s">
        <v>14</v>
      </c>
      <c r="C12" s="19">
        <v>200</v>
      </c>
      <c r="D12" s="20">
        <v>1200</v>
      </c>
      <c r="E12" s="21">
        <f t="shared" si="0"/>
        <v>240000</v>
      </c>
    </row>
    <row r="13" spans="1:5" x14ac:dyDescent="0.3">
      <c r="A13" s="5">
        <v>8</v>
      </c>
      <c r="B13" s="19" t="s">
        <v>15</v>
      </c>
      <c r="C13" s="19">
        <v>100</v>
      </c>
      <c r="D13" s="20">
        <v>1220</v>
      </c>
      <c r="E13" s="21">
        <f t="shared" si="0"/>
        <v>122000</v>
      </c>
    </row>
    <row r="14" spans="1:5" x14ac:dyDescent="0.3">
      <c r="A14" s="5">
        <v>9</v>
      </c>
      <c r="B14" s="19" t="s">
        <v>16</v>
      </c>
      <c r="C14" s="19">
        <v>200</v>
      </c>
      <c r="D14" s="20">
        <v>1500</v>
      </c>
      <c r="E14" s="21">
        <f t="shared" si="0"/>
        <v>300000</v>
      </c>
    </row>
    <row r="15" spans="1:5" x14ac:dyDescent="0.3">
      <c r="A15" s="5">
        <v>10</v>
      </c>
      <c r="B15" s="19" t="s">
        <v>17</v>
      </c>
      <c r="C15" s="19">
        <v>100</v>
      </c>
      <c r="D15" s="20">
        <v>1520</v>
      </c>
      <c r="E15" s="21">
        <f t="shared" si="0"/>
        <v>152000</v>
      </c>
    </row>
    <row r="16" spans="1:5" x14ac:dyDescent="0.3">
      <c r="A16" s="5">
        <v>11</v>
      </c>
      <c r="B16" s="19" t="s">
        <v>18</v>
      </c>
      <c r="C16" s="19">
        <v>200</v>
      </c>
      <c r="D16" s="20">
        <v>1800</v>
      </c>
      <c r="E16" s="21">
        <f t="shared" si="0"/>
        <v>360000</v>
      </c>
    </row>
    <row r="17" spans="1:5" x14ac:dyDescent="0.3">
      <c r="A17" s="5">
        <v>12</v>
      </c>
      <c r="B17" s="19" t="s">
        <v>19</v>
      </c>
      <c r="C17" s="19">
        <v>100</v>
      </c>
      <c r="D17" s="20">
        <v>1890</v>
      </c>
      <c r="E17" s="21">
        <f t="shared" si="0"/>
        <v>189000</v>
      </c>
    </row>
    <row r="18" spans="1:5" ht="15" thickBot="1" x14ac:dyDescent="0.35"/>
    <row r="19" spans="1:5" ht="15" thickBot="1" x14ac:dyDescent="0.35">
      <c r="C19" s="145" t="s">
        <v>7</v>
      </c>
      <c r="D19" s="146"/>
      <c r="E19" s="22">
        <f>SUM(E6:E17)</f>
        <v>5878000</v>
      </c>
    </row>
    <row r="20" spans="1:5" ht="15" thickBot="1" x14ac:dyDescent="0.35"/>
    <row r="21" spans="1:5" ht="16.2" thickBot="1" x14ac:dyDescent="0.35">
      <c r="A21" s="12" t="s">
        <v>20</v>
      </c>
      <c r="B21" s="13" t="s">
        <v>21</v>
      </c>
      <c r="C21" s="13"/>
      <c r="D21" s="13"/>
      <c r="E21" s="15"/>
    </row>
    <row r="22" spans="1:5" ht="15" thickBot="1" x14ac:dyDescent="0.35"/>
    <row r="23" spans="1:5" ht="48" customHeight="1" thickBot="1" x14ac:dyDescent="0.35">
      <c r="A23" s="3">
        <v>1</v>
      </c>
      <c r="B23" s="147" t="s">
        <v>22</v>
      </c>
      <c r="C23" s="147"/>
      <c r="D23" s="18">
        <v>4</v>
      </c>
      <c r="E23" s="2" t="s">
        <v>23</v>
      </c>
    </row>
    <row r="24" spans="1:5" ht="15" thickBot="1" x14ac:dyDescent="0.35"/>
    <row r="25" spans="1:5" ht="15" thickBot="1" x14ac:dyDescent="0.35">
      <c r="A25" s="16" t="s">
        <v>24</v>
      </c>
      <c r="B25" s="148" t="s">
        <v>25</v>
      </c>
      <c r="C25" s="149"/>
      <c r="D25" s="150"/>
      <c r="E25" s="23">
        <f>E19-IF(D23=4,E19*0.02,IF(D23=5,E19*0.03))</f>
        <v>5760440</v>
      </c>
    </row>
    <row r="27" spans="1:5" x14ac:dyDescent="0.3">
      <c r="B27" t="s">
        <v>26</v>
      </c>
    </row>
    <row r="29" spans="1:5" x14ac:dyDescent="0.3">
      <c r="B29" s="17" t="s">
        <v>27</v>
      </c>
    </row>
    <row r="31" spans="1:5" x14ac:dyDescent="0.3">
      <c r="B31" t="s">
        <v>28</v>
      </c>
    </row>
    <row r="32" spans="1:5" x14ac:dyDescent="0.3">
      <c r="B32" t="s">
        <v>29</v>
      </c>
    </row>
    <row r="33" spans="2:5" ht="31.5" customHeight="1" thickBot="1" x14ac:dyDescent="0.35">
      <c r="B33" s="141" t="s">
        <v>30</v>
      </c>
      <c r="C33" s="141"/>
      <c r="D33" s="141"/>
      <c r="E33" s="141"/>
    </row>
    <row r="34" spans="2:5" x14ac:dyDescent="0.3">
      <c r="C34" s="6" t="s">
        <v>31</v>
      </c>
      <c r="D34" s="7" t="s">
        <v>32</v>
      </c>
    </row>
    <row r="35" spans="2:5" x14ac:dyDescent="0.3">
      <c r="C35" s="8">
        <v>3</v>
      </c>
      <c r="D35" s="9">
        <v>0</v>
      </c>
    </row>
    <row r="36" spans="2:5" x14ac:dyDescent="0.3">
      <c r="C36" s="8">
        <v>4</v>
      </c>
      <c r="D36" s="9">
        <v>0.02</v>
      </c>
    </row>
    <row r="37" spans="2:5" ht="15" thickBot="1" x14ac:dyDescent="0.35">
      <c r="C37" s="10">
        <v>5</v>
      </c>
      <c r="D37" s="11">
        <v>0.03</v>
      </c>
    </row>
  </sheetData>
  <mergeCells count="5">
    <mergeCell ref="B33:E33"/>
    <mergeCell ref="A1:E1"/>
    <mergeCell ref="C19:D19"/>
    <mergeCell ref="B23:C23"/>
    <mergeCell ref="B25:D25"/>
  </mergeCells>
  <pageMargins left="0.70866141732283472" right="0.70866141732283472" top="0.74803149606299213" bottom="7.874015748031496E-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8"/>
  <sheetViews>
    <sheetView topLeftCell="A16" workbookViewId="0">
      <selection activeCell="D25" sqref="D25"/>
    </sheetView>
  </sheetViews>
  <sheetFormatPr defaultRowHeight="14.4" x14ac:dyDescent="0.3"/>
  <cols>
    <col min="1" max="1" width="7.44140625" customWidth="1"/>
    <col min="2" max="2" width="27.5546875" customWidth="1"/>
    <col min="3" max="3" width="9.5546875" customWidth="1"/>
    <col min="4" max="4" width="21" customWidth="1"/>
    <col min="5" max="5" width="20" customWidth="1"/>
  </cols>
  <sheetData>
    <row r="1" spans="1:5" ht="16.2" thickBot="1" x14ac:dyDescent="0.35">
      <c r="A1" s="142" t="s">
        <v>0</v>
      </c>
      <c r="B1" s="143"/>
      <c r="C1" s="143"/>
      <c r="D1" s="143"/>
      <c r="E1" s="144"/>
    </row>
    <row r="2" spans="1:5" ht="15" thickBot="1" x14ac:dyDescent="0.35"/>
    <row r="3" spans="1:5" ht="16.2" thickBot="1" x14ac:dyDescent="0.35">
      <c r="A3" s="12" t="s">
        <v>1</v>
      </c>
      <c r="B3" s="13" t="s">
        <v>2</v>
      </c>
      <c r="C3" s="14"/>
      <c r="D3" s="14"/>
      <c r="E3" s="1"/>
    </row>
    <row r="5" spans="1:5" ht="27.6" x14ac:dyDescent="0.3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spans="1:5" x14ac:dyDescent="0.3">
      <c r="A6" s="5">
        <v>1</v>
      </c>
      <c r="B6" s="19" t="s">
        <v>8</v>
      </c>
      <c r="C6" s="19">
        <v>200</v>
      </c>
      <c r="D6" s="20">
        <v>4000</v>
      </c>
      <c r="E6" s="21">
        <f>C6*D6</f>
        <v>800000</v>
      </c>
    </row>
    <row r="7" spans="1:5" x14ac:dyDescent="0.3">
      <c r="A7" s="5">
        <v>2</v>
      </c>
      <c r="B7" s="19" t="s">
        <v>9</v>
      </c>
      <c r="C7" s="19">
        <v>100</v>
      </c>
      <c r="D7" s="20">
        <v>4050</v>
      </c>
      <c r="E7" s="21">
        <f t="shared" ref="E7:E17" si="0">C7*D7</f>
        <v>405000</v>
      </c>
    </row>
    <row r="8" spans="1:5" x14ac:dyDescent="0.3">
      <c r="A8" s="5">
        <v>3</v>
      </c>
      <c r="B8" s="19" t="s">
        <v>10</v>
      </c>
      <c r="C8" s="19">
        <v>200</v>
      </c>
      <c r="D8" s="20">
        <v>5000</v>
      </c>
      <c r="E8" s="21">
        <f t="shared" si="0"/>
        <v>1000000</v>
      </c>
    </row>
    <row r="9" spans="1:5" x14ac:dyDescent="0.3">
      <c r="A9" s="5">
        <v>4</v>
      </c>
      <c r="B9" s="19" t="s">
        <v>11</v>
      </c>
      <c r="C9" s="19">
        <v>100</v>
      </c>
      <c r="D9" s="20">
        <v>5050</v>
      </c>
      <c r="E9" s="21">
        <f t="shared" si="0"/>
        <v>505000</v>
      </c>
    </row>
    <row r="10" spans="1:5" x14ac:dyDescent="0.3">
      <c r="A10" s="5">
        <v>5</v>
      </c>
      <c r="B10" s="19" t="s">
        <v>12</v>
      </c>
      <c r="C10" s="19">
        <v>200</v>
      </c>
      <c r="D10" s="20">
        <v>6000</v>
      </c>
      <c r="E10" s="21">
        <f t="shared" si="0"/>
        <v>1200000</v>
      </c>
    </row>
    <row r="11" spans="1:5" x14ac:dyDescent="0.3">
      <c r="A11" s="5">
        <v>6</v>
      </c>
      <c r="B11" s="19" t="s">
        <v>13</v>
      </c>
      <c r="C11" s="19">
        <v>100</v>
      </c>
      <c r="D11" s="20">
        <v>6050</v>
      </c>
      <c r="E11" s="21">
        <f t="shared" si="0"/>
        <v>605000</v>
      </c>
    </row>
    <row r="12" spans="1:5" x14ac:dyDescent="0.3">
      <c r="A12" s="5">
        <v>7</v>
      </c>
      <c r="B12" s="19" t="s">
        <v>14</v>
      </c>
      <c r="C12" s="19">
        <v>200</v>
      </c>
      <c r="D12" s="20">
        <v>1200</v>
      </c>
      <c r="E12" s="21">
        <f t="shared" si="0"/>
        <v>240000</v>
      </c>
    </row>
    <row r="13" spans="1:5" x14ac:dyDescent="0.3">
      <c r="A13" s="5">
        <v>8</v>
      </c>
      <c r="B13" s="19" t="s">
        <v>15</v>
      </c>
      <c r="C13" s="19">
        <v>100</v>
      </c>
      <c r="D13" s="20">
        <v>1220</v>
      </c>
      <c r="E13" s="21">
        <f t="shared" si="0"/>
        <v>122000</v>
      </c>
    </row>
    <row r="14" spans="1:5" x14ac:dyDescent="0.3">
      <c r="A14" s="5">
        <v>9</v>
      </c>
      <c r="B14" s="19" t="s">
        <v>16</v>
      </c>
      <c r="C14" s="19">
        <v>200</v>
      </c>
      <c r="D14" s="20">
        <v>1500</v>
      </c>
      <c r="E14" s="21">
        <f t="shared" si="0"/>
        <v>300000</v>
      </c>
    </row>
    <row r="15" spans="1:5" x14ac:dyDescent="0.3">
      <c r="A15" s="5">
        <v>10</v>
      </c>
      <c r="B15" s="19" t="s">
        <v>17</v>
      </c>
      <c r="C15" s="19">
        <v>100</v>
      </c>
      <c r="D15" s="20">
        <v>1520</v>
      </c>
      <c r="E15" s="21">
        <f t="shared" si="0"/>
        <v>152000</v>
      </c>
    </row>
    <row r="16" spans="1:5" x14ac:dyDescent="0.3">
      <c r="A16" s="5">
        <v>11</v>
      </c>
      <c r="B16" s="19" t="s">
        <v>18</v>
      </c>
      <c r="C16" s="19">
        <v>200</v>
      </c>
      <c r="D16" s="20">
        <v>1800</v>
      </c>
      <c r="E16" s="21">
        <f t="shared" si="0"/>
        <v>360000</v>
      </c>
    </row>
    <row r="17" spans="1:5" x14ac:dyDescent="0.3">
      <c r="A17" s="5">
        <v>12</v>
      </c>
      <c r="B17" s="19" t="s">
        <v>19</v>
      </c>
      <c r="C17" s="19">
        <v>100</v>
      </c>
      <c r="D17" s="20">
        <v>1890</v>
      </c>
      <c r="E17" s="21">
        <f t="shared" si="0"/>
        <v>189000</v>
      </c>
    </row>
    <row r="18" spans="1:5" ht="15" thickBot="1" x14ac:dyDescent="0.35"/>
    <row r="19" spans="1:5" ht="15" thickBot="1" x14ac:dyDescent="0.35">
      <c r="C19" s="145" t="s">
        <v>7</v>
      </c>
      <c r="D19" s="146"/>
      <c r="E19" s="22">
        <f>SUM(E6:E17)</f>
        <v>5878000</v>
      </c>
    </row>
    <row r="20" spans="1:5" ht="15" thickBot="1" x14ac:dyDescent="0.35"/>
    <row r="21" spans="1:5" ht="16.2" thickBot="1" x14ac:dyDescent="0.35">
      <c r="A21" s="12" t="s">
        <v>20</v>
      </c>
      <c r="B21" s="13" t="s">
        <v>21</v>
      </c>
      <c r="C21" s="13"/>
      <c r="D21" s="13"/>
      <c r="E21" s="15"/>
    </row>
    <row r="22" spans="1:5" ht="16.2" thickBot="1" x14ac:dyDescent="0.35">
      <c r="A22" s="24"/>
      <c r="B22" s="24"/>
      <c r="C22" s="24"/>
      <c r="D22" s="24"/>
      <c r="E22" s="24"/>
    </row>
    <row r="23" spans="1:5" ht="28.8" x14ac:dyDescent="0.3">
      <c r="A23" s="30" t="s">
        <v>3</v>
      </c>
      <c r="B23" s="152" t="s">
        <v>33</v>
      </c>
      <c r="C23" s="152"/>
      <c r="D23" s="31" t="s">
        <v>34</v>
      </c>
      <c r="E23" s="32" t="s">
        <v>35</v>
      </c>
    </row>
    <row r="24" spans="1:5" ht="35.25" customHeight="1" thickBot="1" x14ac:dyDescent="0.35">
      <c r="A24" s="33">
        <v>1</v>
      </c>
      <c r="B24" s="151" t="s">
        <v>22</v>
      </c>
      <c r="C24" s="151"/>
      <c r="D24" s="29">
        <v>4</v>
      </c>
      <c r="E24" s="35">
        <f>VLOOKUP(D24,C39:D41,2)</f>
        <v>0.02</v>
      </c>
    </row>
    <row r="25" spans="1:5" ht="15" thickBot="1" x14ac:dyDescent="0.35">
      <c r="A25" s="34">
        <v>2</v>
      </c>
      <c r="B25" s="147" t="s">
        <v>36</v>
      </c>
      <c r="C25" s="147"/>
      <c r="D25" s="18" t="s">
        <v>37</v>
      </c>
      <c r="E25" s="35">
        <f>VLOOKUP(D25,C45:D48,2)</f>
        <v>0.01</v>
      </c>
    </row>
    <row r="27" spans="1:5" ht="15" thickBot="1" x14ac:dyDescent="0.35"/>
    <row r="28" spans="1:5" ht="15" thickBot="1" x14ac:dyDescent="0.35">
      <c r="A28" s="16" t="s">
        <v>24</v>
      </c>
      <c r="B28" s="148" t="s">
        <v>25</v>
      </c>
      <c r="C28" s="149"/>
      <c r="D28" s="150"/>
      <c r="E28" s="23">
        <f>E19-IF(D24=4,E19*0.02,IF(D24=5,E19*0.03))-IF(D25=C45,E19*D45,IF(D25=C46,E19*D46,IF(D25=C47,E19*D47)))</f>
        <v>5701660</v>
      </c>
    </row>
    <row r="30" spans="1:5" x14ac:dyDescent="0.3">
      <c r="B30" t="s">
        <v>26</v>
      </c>
    </row>
    <row r="32" spans="1:5" ht="33.75" customHeight="1" x14ac:dyDescent="0.3">
      <c r="B32" s="153" t="s">
        <v>38</v>
      </c>
      <c r="C32" s="153"/>
      <c r="D32" s="153"/>
      <c r="E32" s="153"/>
    </row>
    <row r="34" spans="2:5" x14ac:dyDescent="0.3">
      <c r="B34" t="s">
        <v>28</v>
      </c>
    </row>
    <row r="35" spans="2:5" x14ac:dyDescent="0.3">
      <c r="B35" t="s">
        <v>39</v>
      </c>
    </row>
    <row r="36" spans="2:5" ht="31.5" customHeight="1" x14ac:dyDescent="0.3">
      <c r="B36" s="141" t="s">
        <v>40</v>
      </c>
      <c r="C36" s="141"/>
      <c r="D36" s="141"/>
      <c r="E36" s="141"/>
    </row>
    <row r="37" spans="2:5" ht="14.25" customHeight="1" thickBot="1" x14ac:dyDescent="0.35">
      <c r="B37" s="68"/>
      <c r="C37" s="68"/>
      <c r="D37" s="68"/>
      <c r="E37" s="68"/>
    </row>
    <row r="38" spans="2:5" ht="28.8" x14ac:dyDescent="0.3">
      <c r="C38" s="25" t="s">
        <v>41</v>
      </c>
      <c r="D38" s="26" t="s">
        <v>42</v>
      </c>
    </row>
    <row r="39" spans="2:5" x14ac:dyDescent="0.3">
      <c r="C39" s="8">
        <v>3</v>
      </c>
      <c r="D39" s="9">
        <v>0</v>
      </c>
    </row>
    <row r="40" spans="2:5" x14ac:dyDescent="0.3">
      <c r="C40" s="8">
        <v>4</v>
      </c>
      <c r="D40" s="9">
        <v>0.02</v>
      </c>
    </row>
    <row r="41" spans="2:5" ht="15" thickBot="1" x14ac:dyDescent="0.35">
      <c r="C41" s="10">
        <v>5</v>
      </c>
      <c r="D41" s="11">
        <v>0.03</v>
      </c>
    </row>
    <row r="43" spans="2:5" ht="38.25" customHeight="1" thickBot="1" x14ac:dyDescent="0.35">
      <c r="B43" s="141" t="s">
        <v>43</v>
      </c>
      <c r="C43" s="141"/>
      <c r="D43" s="141"/>
      <c r="E43" s="141"/>
    </row>
    <row r="44" spans="2:5" ht="44.25" customHeight="1" x14ac:dyDescent="0.3">
      <c r="C44" s="25" t="s">
        <v>44</v>
      </c>
      <c r="D44" s="26" t="s">
        <v>42</v>
      </c>
    </row>
    <row r="45" spans="2:5" x14ac:dyDescent="0.3">
      <c r="C45" s="8" t="s">
        <v>45</v>
      </c>
      <c r="D45" s="9">
        <v>0</v>
      </c>
    </row>
    <row r="46" spans="2:5" x14ac:dyDescent="0.3">
      <c r="C46" s="8" t="s">
        <v>37</v>
      </c>
      <c r="D46" s="9">
        <v>0.01</v>
      </c>
    </row>
    <row r="47" spans="2:5" x14ac:dyDescent="0.3">
      <c r="C47" s="8" t="s">
        <v>46</v>
      </c>
      <c r="D47" s="9">
        <v>0.02</v>
      </c>
    </row>
    <row r="48" spans="2:5" ht="29.4" thickBot="1" x14ac:dyDescent="0.35">
      <c r="C48" s="27" t="s">
        <v>47</v>
      </c>
      <c r="D48" s="28">
        <v>4</v>
      </c>
    </row>
  </sheetData>
  <mergeCells count="9">
    <mergeCell ref="B43:E43"/>
    <mergeCell ref="A1:E1"/>
    <mergeCell ref="C19:D19"/>
    <mergeCell ref="B24:C24"/>
    <mergeCell ref="B28:D28"/>
    <mergeCell ref="B36:E36"/>
    <mergeCell ref="B25:C25"/>
    <mergeCell ref="B23:C23"/>
    <mergeCell ref="B32:E32"/>
  </mergeCells>
  <dataValidations count="1">
    <dataValidation type="list" allowBlank="1" showInputMessage="1" showErrorMessage="1" sqref="D25" xr:uid="{00000000-0002-0000-0100-000000000000}">
      <formula1>$C$45:$C$48</formula1>
    </dataValidation>
  </dataValidations>
  <pageMargins left="0.70866141732283472" right="0.70866141732283472" top="0.74803149606299213" bottom="7.874015748031496E-2" header="0.31496062992125984" footer="0.31496062992125984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AK75"/>
  <sheetViews>
    <sheetView showGridLines="0" tabSelected="1" zoomScale="80" zoomScaleNormal="80" zoomScaleSheetLayoutView="80" workbookViewId="0">
      <selection activeCell="F72" sqref="F72"/>
    </sheetView>
  </sheetViews>
  <sheetFormatPr defaultColWidth="9.109375" defaultRowHeight="13.8" x14ac:dyDescent="0.25"/>
  <cols>
    <col min="1" max="1" width="12.33203125" style="38" customWidth="1"/>
    <col min="2" max="2" width="130.6640625" style="38" customWidth="1"/>
    <col min="3" max="3" width="10.6640625" style="61" customWidth="1"/>
    <col min="4" max="4" width="15.6640625" style="61" customWidth="1"/>
    <col min="5" max="5" width="18.6640625" style="38" customWidth="1"/>
    <col min="6" max="6" width="30.6640625" style="38" customWidth="1"/>
    <col min="7" max="16384" width="9.109375" style="38"/>
  </cols>
  <sheetData>
    <row r="1" spans="1:16261" ht="15" customHeight="1" x14ac:dyDescent="0.25">
      <c r="A1" s="159" t="s">
        <v>106</v>
      </c>
      <c r="B1" s="159"/>
      <c r="C1" s="159"/>
      <c r="D1" s="159"/>
      <c r="E1" s="159"/>
      <c r="F1" s="159"/>
    </row>
    <row r="2" spans="1:16261" ht="19.5" customHeight="1" x14ac:dyDescent="0.25">
      <c r="A2" s="160" t="s">
        <v>109</v>
      </c>
      <c r="B2" s="160"/>
      <c r="C2" s="160"/>
      <c r="D2" s="160"/>
      <c r="E2" s="160"/>
      <c r="F2" s="160"/>
    </row>
    <row r="3" spans="1:16261" s="41" customFormat="1" ht="15" customHeight="1" x14ac:dyDescent="0.25">
      <c r="A3" s="81" t="s">
        <v>107</v>
      </c>
      <c r="B3" s="40"/>
      <c r="C3" s="40"/>
      <c r="D3" s="40"/>
      <c r="E3" s="40"/>
      <c r="F3" s="92"/>
    </row>
    <row r="4" spans="1:16261" s="41" customFormat="1" ht="15" customHeight="1" x14ac:dyDescent="0.25">
      <c r="A4" s="81" t="s">
        <v>128</v>
      </c>
      <c r="B4" s="40"/>
      <c r="C4" s="40"/>
      <c r="D4" s="40"/>
      <c r="E4" s="40"/>
      <c r="F4" s="60"/>
    </row>
    <row r="5" spans="1:16261" s="41" customFormat="1" ht="18" customHeight="1" x14ac:dyDescent="0.25">
      <c r="A5" s="52"/>
      <c r="B5" s="40"/>
      <c r="C5" s="40"/>
      <c r="D5" s="40"/>
      <c r="E5" s="40"/>
      <c r="F5" s="60"/>
    </row>
    <row r="6" spans="1:16261" ht="15" customHeight="1" x14ac:dyDescent="0.25">
      <c r="A6" s="75"/>
      <c r="B6" s="75"/>
      <c r="C6" s="75"/>
      <c r="D6" s="75"/>
      <c r="E6" s="75"/>
      <c r="F6" s="75"/>
    </row>
    <row r="7" spans="1:16261" s="41" customFormat="1" ht="15" customHeight="1" x14ac:dyDescent="0.3">
      <c r="A7" s="163" t="s">
        <v>110</v>
      </c>
      <c r="B7" s="163"/>
      <c r="C7" s="163"/>
      <c r="D7" s="163"/>
      <c r="E7" s="163"/>
      <c r="F7" s="163"/>
    </row>
    <row r="8" spans="1:16261" s="41" customFormat="1" ht="15" customHeight="1" x14ac:dyDescent="0.25">
      <c r="A8" s="40" t="s">
        <v>111</v>
      </c>
      <c r="B8" s="40"/>
      <c r="C8" s="87"/>
      <c r="D8" s="87"/>
      <c r="E8" s="87"/>
      <c r="F8" s="87"/>
    </row>
    <row r="9" spans="1:16261" s="41" customFormat="1" ht="15" customHeight="1" x14ac:dyDescent="0.25">
      <c r="A9" s="94" t="s">
        <v>108</v>
      </c>
      <c r="B9" s="93"/>
      <c r="C9" s="87"/>
      <c r="D9" s="87"/>
      <c r="E9" s="87"/>
      <c r="F9" s="87"/>
    </row>
    <row r="10" spans="1:16261" s="41" customFormat="1" ht="15" customHeight="1" x14ac:dyDescent="0.25">
      <c r="A10" s="52" t="s">
        <v>142</v>
      </c>
      <c r="B10" s="40"/>
      <c r="C10" s="87"/>
      <c r="D10" s="87"/>
      <c r="E10" s="87"/>
      <c r="F10" s="87"/>
    </row>
    <row r="11" spans="1:16261" s="41" customFormat="1" ht="14.4" customHeight="1" x14ac:dyDescent="0.25">
      <c r="A11" s="118" t="s">
        <v>147</v>
      </c>
      <c r="B11" s="119"/>
      <c r="C11" s="119"/>
      <c r="D11" s="119"/>
      <c r="E11" s="119"/>
      <c r="F11" s="119"/>
      <c r="G11" s="119"/>
    </row>
    <row r="12" spans="1:16261" s="41" customFormat="1" ht="15" customHeight="1" thickBot="1" x14ac:dyDescent="0.3">
      <c r="A12" s="97"/>
      <c r="B12" s="98"/>
      <c r="C12" s="99"/>
      <c r="D12" s="99"/>
      <c r="E12" s="99"/>
      <c r="F12" s="99"/>
    </row>
    <row r="13" spans="1:16261" s="41" customFormat="1" ht="15" customHeight="1" x14ac:dyDescent="0.3">
      <c r="A13" s="121" t="s">
        <v>92</v>
      </c>
      <c r="B13" s="88"/>
      <c r="C13" s="89"/>
      <c r="D13" s="89"/>
      <c r="E13" s="90"/>
      <c r="F13" s="91"/>
      <c r="G13" s="42"/>
    </row>
    <row r="14" spans="1:16261" s="43" customFormat="1" ht="30" customHeight="1" x14ac:dyDescent="0.3">
      <c r="A14" s="122" t="s">
        <v>48</v>
      </c>
      <c r="B14" s="63"/>
      <c r="C14" s="71"/>
      <c r="D14" s="64"/>
      <c r="E14" s="63"/>
      <c r="F14" s="76"/>
      <c r="G14" s="45"/>
      <c r="I14" s="42"/>
      <c r="K14" s="42"/>
      <c r="M14" s="42"/>
      <c r="O14" s="42"/>
      <c r="Q14" s="42"/>
      <c r="S14" s="42"/>
      <c r="U14" s="42"/>
      <c r="W14" s="42"/>
      <c r="Y14" s="42"/>
      <c r="AA14" s="42"/>
      <c r="AC14" s="42"/>
      <c r="AE14" s="42"/>
      <c r="AG14" s="42"/>
      <c r="AI14" s="42"/>
      <c r="AK14" s="42"/>
      <c r="AM14" s="42"/>
      <c r="AO14" s="42"/>
      <c r="AQ14" s="42"/>
      <c r="AS14" s="42"/>
      <c r="AU14" s="42"/>
      <c r="AW14" s="42"/>
      <c r="AY14" s="42"/>
      <c r="BA14" s="42"/>
      <c r="BC14" s="42"/>
      <c r="BE14" s="42"/>
      <c r="BG14" s="42"/>
      <c r="BI14" s="42"/>
      <c r="BK14" s="42"/>
      <c r="BM14" s="42"/>
      <c r="BO14" s="42"/>
      <c r="BQ14" s="42"/>
      <c r="BS14" s="42"/>
      <c r="BU14" s="42"/>
      <c r="BW14" s="42"/>
      <c r="BY14" s="42"/>
      <c r="CA14" s="42"/>
      <c r="CC14" s="42"/>
      <c r="CE14" s="42"/>
      <c r="CG14" s="42"/>
      <c r="CI14" s="42"/>
      <c r="CK14" s="42"/>
      <c r="CM14" s="42"/>
      <c r="CO14" s="42"/>
      <c r="CQ14" s="42"/>
      <c r="CS14" s="42"/>
      <c r="CU14" s="42"/>
      <c r="CW14" s="42"/>
      <c r="CY14" s="42"/>
      <c r="DA14" s="42"/>
      <c r="DC14" s="42"/>
      <c r="DE14" s="42"/>
      <c r="DG14" s="42"/>
      <c r="DI14" s="42"/>
      <c r="DK14" s="42"/>
      <c r="DM14" s="42"/>
      <c r="DO14" s="42"/>
      <c r="DQ14" s="42"/>
      <c r="DS14" s="42"/>
      <c r="DU14" s="42"/>
      <c r="DW14" s="42"/>
      <c r="DY14" s="42"/>
      <c r="EA14" s="42"/>
      <c r="EC14" s="42"/>
      <c r="EE14" s="42"/>
      <c r="EG14" s="42"/>
      <c r="EI14" s="42"/>
      <c r="EK14" s="42"/>
      <c r="EM14" s="42"/>
      <c r="EO14" s="42"/>
      <c r="EQ14" s="42"/>
      <c r="ES14" s="42"/>
      <c r="EU14" s="42"/>
      <c r="EW14" s="42"/>
      <c r="EY14" s="42"/>
      <c r="FA14" s="42"/>
      <c r="FC14" s="42"/>
      <c r="FE14" s="42"/>
      <c r="FG14" s="42"/>
      <c r="FI14" s="42"/>
      <c r="FK14" s="42"/>
      <c r="FM14" s="42"/>
      <c r="FO14" s="42"/>
      <c r="FQ14" s="42"/>
      <c r="FS14" s="42"/>
      <c r="FU14" s="42"/>
      <c r="FW14" s="42"/>
      <c r="FY14" s="42"/>
      <c r="GA14" s="42"/>
      <c r="GC14" s="42"/>
      <c r="GE14" s="42"/>
      <c r="GG14" s="42"/>
      <c r="GI14" s="42"/>
      <c r="GK14" s="42"/>
      <c r="GM14" s="42"/>
      <c r="GO14" s="42"/>
      <c r="GQ14" s="42"/>
      <c r="GS14" s="42"/>
      <c r="GU14" s="42"/>
      <c r="GW14" s="42"/>
      <c r="GY14" s="42"/>
      <c r="HA14" s="42"/>
      <c r="HC14" s="42"/>
      <c r="HE14" s="42"/>
      <c r="HG14" s="42"/>
      <c r="HI14" s="42"/>
      <c r="HK14" s="42"/>
      <c r="HM14" s="42"/>
      <c r="HO14" s="42"/>
      <c r="HQ14" s="42"/>
      <c r="HS14" s="42"/>
      <c r="HU14" s="42"/>
      <c r="HW14" s="42"/>
      <c r="HY14" s="42"/>
      <c r="IA14" s="42"/>
      <c r="IC14" s="42"/>
      <c r="IE14" s="42"/>
      <c r="IG14" s="42"/>
      <c r="II14" s="42"/>
      <c r="IK14" s="42"/>
      <c r="IM14" s="42"/>
      <c r="IO14" s="42"/>
      <c r="IQ14" s="42"/>
      <c r="IS14" s="42"/>
      <c r="IU14" s="42"/>
      <c r="IW14" s="42"/>
      <c r="IY14" s="42"/>
      <c r="JA14" s="42"/>
      <c r="JC14" s="42"/>
      <c r="JE14" s="42"/>
      <c r="JG14" s="42"/>
      <c r="JI14" s="42"/>
      <c r="JK14" s="42"/>
      <c r="JM14" s="42"/>
      <c r="JO14" s="42"/>
      <c r="JQ14" s="42"/>
      <c r="JS14" s="42"/>
      <c r="JU14" s="42"/>
      <c r="JW14" s="42"/>
      <c r="JY14" s="42"/>
      <c r="KA14" s="42"/>
      <c r="KC14" s="42"/>
      <c r="KE14" s="42"/>
      <c r="KG14" s="42"/>
      <c r="KI14" s="42"/>
      <c r="KK14" s="42"/>
      <c r="KM14" s="42"/>
      <c r="KO14" s="42"/>
      <c r="KQ14" s="42"/>
      <c r="KS14" s="42"/>
      <c r="KU14" s="42"/>
      <c r="KW14" s="42"/>
      <c r="KY14" s="42"/>
      <c r="LA14" s="42"/>
      <c r="LC14" s="42"/>
      <c r="LE14" s="42"/>
      <c r="LG14" s="42"/>
      <c r="LI14" s="42"/>
      <c r="LK14" s="42"/>
      <c r="LM14" s="42"/>
      <c r="LO14" s="42"/>
      <c r="LQ14" s="42"/>
      <c r="LS14" s="42"/>
      <c r="LU14" s="42"/>
      <c r="LW14" s="42"/>
      <c r="LY14" s="42"/>
      <c r="MA14" s="42"/>
      <c r="MC14" s="42"/>
      <c r="ME14" s="42"/>
      <c r="MG14" s="42"/>
      <c r="MI14" s="42"/>
      <c r="MK14" s="42"/>
      <c r="MM14" s="42"/>
      <c r="MO14" s="42"/>
      <c r="MQ14" s="42"/>
      <c r="MS14" s="42"/>
      <c r="MU14" s="42"/>
      <c r="MW14" s="42"/>
      <c r="MY14" s="42"/>
      <c r="NA14" s="42"/>
      <c r="NC14" s="42"/>
      <c r="NE14" s="42"/>
      <c r="NG14" s="42"/>
      <c r="NI14" s="42"/>
      <c r="NK14" s="42"/>
      <c r="NM14" s="42"/>
      <c r="NO14" s="42"/>
      <c r="NQ14" s="42"/>
      <c r="NS14" s="42"/>
      <c r="NU14" s="42"/>
      <c r="NW14" s="42"/>
      <c r="NY14" s="42"/>
      <c r="OA14" s="42"/>
      <c r="OC14" s="42"/>
      <c r="OE14" s="42"/>
      <c r="OG14" s="42"/>
      <c r="OI14" s="42"/>
      <c r="OK14" s="42"/>
      <c r="OM14" s="42"/>
      <c r="OO14" s="42"/>
      <c r="OQ14" s="42"/>
      <c r="OS14" s="42"/>
      <c r="OU14" s="42"/>
      <c r="OW14" s="42"/>
      <c r="OY14" s="42"/>
      <c r="PA14" s="42"/>
      <c r="PC14" s="42"/>
      <c r="PE14" s="42"/>
      <c r="PG14" s="42"/>
      <c r="PI14" s="42"/>
      <c r="PK14" s="42"/>
      <c r="PM14" s="42"/>
      <c r="PO14" s="42"/>
      <c r="PQ14" s="42"/>
      <c r="PS14" s="42"/>
      <c r="PU14" s="42"/>
      <c r="PW14" s="42"/>
      <c r="PY14" s="42"/>
      <c r="QA14" s="42"/>
      <c r="QC14" s="42"/>
      <c r="QE14" s="42"/>
      <c r="QG14" s="42"/>
      <c r="QI14" s="42"/>
      <c r="QK14" s="42"/>
      <c r="QM14" s="42"/>
      <c r="QO14" s="42"/>
      <c r="QQ14" s="42"/>
      <c r="QS14" s="42"/>
      <c r="QU14" s="42"/>
      <c r="QW14" s="42"/>
      <c r="QY14" s="42"/>
      <c r="RA14" s="42"/>
      <c r="RC14" s="42"/>
      <c r="RE14" s="42"/>
      <c r="RG14" s="42"/>
      <c r="RI14" s="42"/>
      <c r="RK14" s="42"/>
      <c r="RM14" s="42"/>
      <c r="RO14" s="42"/>
      <c r="RQ14" s="42"/>
      <c r="RS14" s="42"/>
      <c r="RU14" s="42"/>
      <c r="RW14" s="42"/>
      <c r="RY14" s="42"/>
      <c r="SA14" s="42"/>
      <c r="SC14" s="42"/>
      <c r="SE14" s="42"/>
      <c r="SG14" s="42"/>
      <c r="SI14" s="42"/>
      <c r="SK14" s="42"/>
      <c r="SM14" s="42"/>
      <c r="SO14" s="42"/>
      <c r="SQ14" s="42"/>
      <c r="SS14" s="42"/>
      <c r="SU14" s="42"/>
      <c r="SW14" s="42"/>
      <c r="SY14" s="42"/>
      <c r="TA14" s="42"/>
      <c r="TC14" s="42"/>
      <c r="TE14" s="42"/>
      <c r="TG14" s="42"/>
      <c r="TI14" s="42"/>
      <c r="TK14" s="42"/>
      <c r="TM14" s="42"/>
      <c r="TO14" s="42"/>
      <c r="TQ14" s="42"/>
      <c r="TS14" s="42"/>
      <c r="TU14" s="42"/>
      <c r="TW14" s="42"/>
      <c r="TY14" s="42"/>
      <c r="UA14" s="42"/>
      <c r="UC14" s="42"/>
      <c r="UE14" s="42"/>
      <c r="UG14" s="42"/>
      <c r="UI14" s="42"/>
      <c r="UK14" s="42"/>
      <c r="UM14" s="42"/>
      <c r="UO14" s="42"/>
      <c r="UQ14" s="42"/>
      <c r="US14" s="42"/>
      <c r="UU14" s="42"/>
      <c r="UW14" s="42"/>
      <c r="UY14" s="42"/>
      <c r="VA14" s="42"/>
      <c r="VC14" s="42"/>
      <c r="VE14" s="42"/>
      <c r="VG14" s="42"/>
      <c r="VI14" s="42"/>
      <c r="VK14" s="42"/>
      <c r="VM14" s="42"/>
      <c r="VO14" s="42"/>
      <c r="VQ14" s="42"/>
      <c r="VS14" s="42"/>
      <c r="VU14" s="42"/>
      <c r="VW14" s="42"/>
      <c r="VY14" s="42"/>
      <c r="WA14" s="42"/>
      <c r="WC14" s="42"/>
      <c r="WE14" s="42"/>
      <c r="WG14" s="42"/>
      <c r="WI14" s="42"/>
      <c r="WK14" s="42"/>
      <c r="WM14" s="42"/>
      <c r="WO14" s="42"/>
      <c r="WQ14" s="42"/>
      <c r="WS14" s="42"/>
      <c r="WU14" s="42"/>
      <c r="WW14" s="42"/>
      <c r="WY14" s="42"/>
      <c r="XA14" s="42"/>
      <c r="XC14" s="42"/>
      <c r="XE14" s="42"/>
      <c r="XG14" s="42"/>
      <c r="XI14" s="42"/>
      <c r="XK14" s="42"/>
      <c r="XM14" s="42"/>
      <c r="XO14" s="42"/>
      <c r="XQ14" s="42"/>
      <c r="XS14" s="42"/>
      <c r="XU14" s="42"/>
      <c r="XW14" s="42"/>
      <c r="XY14" s="42"/>
      <c r="YA14" s="42"/>
      <c r="YC14" s="42"/>
      <c r="YE14" s="42"/>
      <c r="YG14" s="42"/>
      <c r="YI14" s="42"/>
      <c r="YK14" s="42"/>
      <c r="YM14" s="42"/>
      <c r="YO14" s="42"/>
      <c r="YQ14" s="42"/>
      <c r="YS14" s="42"/>
      <c r="YU14" s="42"/>
      <c r="YW14" s="42"/>
      <c r="YY14" s="42"/>
      <c r="ZA14" s="42"/>
      <c r="ZC14" s="42"/>
      <c r="ZE14" s="42"/>
      <c r="ZG14" s="42"/>
      <c r="ZI14" s="42"/>
      <c r="ZK14" s="42"/>
      <c r="ZM14" s="42"/>
      <c r="ZO14" s="42"/>
      <c r="ZQ14" s="42"/>
      <c r="ZS14" s="42"/>
      <c r="ZU14" s="42"/>
      <c r="ZW14" s="42"/>
      <c r="ZY14" s="42"/>
      <c r="AAA14" s="42"/>
      <c r="AAC14" s="42"/>
      <c r="AAE14" s="42"/>
      <c r="AAG14" s="42"/>
      <c r="AAI14" s="42"/>
      <c r="AAK14" s="42"/>
      <c r="AAM14" s="42"/>
      <c r="AAO14" s="42"/>
      <c r="AAQ14" s="42"/>
      <c r="AAS14" s="42"/>
      <c r="AAU14" s="42"/>
      <c r="AAW14" s="42"/>
      <c r="AAY14" s="42"/>
      <c r="ABA14" s="42"/>
      <c r="ABC14" s="42"/>
      <c r="ABE14" s="42"/>
      <c r="ABG14" s="42"/>
      <c r="ABI14" s="42"/>
      <c r="ABK14" s="42"/>
      <c r="ABM14" s="42"/>
      <c r="ABO14" s="42"/>
      <c r="ABQ14" s="42"/>
      <c r="ABS14" s="42"/>
      <c r="ABU14" s="42"/>
      <c r="ABW14" s="42"/>
      <c r="ABY14" s="42"/>
      <c r="ACA14" s="42"/>
      <c r="ACC14" s="42"/>
      <c r="ACE14" s="42"/>
      <c r="ACG14" s="42"/>
      <c r="ACI14" s="42"/>
      <c r="ACK14" s="42"/>
      <c r="ACM14" s="42"/>
      <c r="ACO14" s="42"/>
      <c r="ACQ14" s="42"/>
      <c r="ACS14" s="42"/>
      <c r="ACU14" s="42"/>
      <c r="ACW14" s="42"/>
      <c r="ACY14" s="42"/>
      <c r="ADA14" s="42"/>
      <c r="ADC14" s="42"/>
      <c r="ADE14" s="42"/>
      <c r="ADG14" s="42"/>
      <c r="ADI14" s="42"/>
      <c r="ADK14" s="42"/>
      <c r="ADM14" s="42"/>
      <c r="ADO14" s="42"/>
      <c r="ADQ14" s="42"/>
      <c r="ADS14" s="42"/>
      <c r="ADU14" s="42"/>
      <c r="ADW14" s="42"/>
      <c r="ADY14" s="42"/>
      <c r="AEA14" s="42"/>
      <c r="AEC14" s="42"/>
      <c r="AEE14" s="42"/>
      <c r="AEG14" s="42"/>
      <c r="AEI14" s="42"/>
      <c r="AEK14" s="42"/>
      <c r="AEM14" s="42"/>
      <c r="AEO14" s="42"/>
      <c r="AEQ14" s="42"/>
      <c r="AES14" s="42"/>
      <c r="AEU14" s="42"/>
      <c r="AEW14" s="42"/>
      <c r="AEY14" s="42"/>
      <c r="AFA14" s="42"/>
      <c r="AFC14" s="42"/>
      <c r="AFE14" s="42"/>
      <c r="AFG14" s="42"/>
      <c r="AFI14" s="42"/>
      <c r="AFK14" s="42"/>
      <c r="AFM14" s="42"/>
      <c r="AFO14" s="42"/>
      <c r="AFQ14" s="42"/>
      <c r="AFS14" s="42"/>
      <c r="AFU14" s="42"/>
      <c r="AFW14" s="42"/>
      <c r="AFY14" s="42"/>
      <c r="AGA14" s="42"/>
      <c r="AGC14" s="42"/>
      <c r="AGE14" s="42"/>
      <c r="AGG14" s="42"/>
      <c r="AGI14" s="42"/>
      <c r="AGK14" s="42"/>
      <c r="AGM14" s="42"/>
      <c r="AGO14" s="42"/>
      <c r="AGQ14" s="42"/>
      <c r="AGS14" s="42"/>
      <c r="AGU14" s="42"/>
      <c r="AGW14" s="42"/>
      <c r="AGY14" s="42"/>
      <c r="AHA14" s="42"/>
      <c r="AHC14" s="42"/>
      <c r="AHE14" s="42"/>
      <c r="AHG14" s="42"/>
      <c r="AHI14" s="42"/>
      <c r="AHK14" s="42"/>
      <c r="AHM14" s="42"/>
      <c r="AHO14" s="42"/>
      <c r="AHQ14" s="42"/>
      <c r="AHS14" s="42"/>
      <c r="AHU14" s="42"/>
      <c r="AHW14" s="42"/>
      <c r="AHY14" s="42"/>
      <c r="AIA14" s="42"/>
      <c r="AIC14" s="42"/>
      <c r="AIE14" s="42"/>
      <c r="AIG14" s="42"/>
      <c r="AII14" s="42"/>
      <c r="AIK14" s="42"/>
      <c r="AIM14" s="42"/>
      <c r="AIO14" s="42"/>
      <c r="AIQ14" s="42"/>
      <c r="AIS14" s="42"/>
      <c r="AIU14" s="42"/>
      <c r="AIW14" s="42"/>
      <c r="AIY14" s="42"/>
      <c r="AJA14" s="42"/>
      <c r="AJC14" s="42"/>
      <c r="AJE14" s="42"/>
      <c r="AJG14" s="42"/>
      <c r="AJI14" s="42"/>
      <c r="AJK14" s="42"/>
      <c r="AJM14" s="42"/>
      <c r="AJO14" s="42"/>
      <c r="AJQ14" s="42"/>
      <c r="AJS14" s="42"/>
      <c r="AJU14" s="42"/>
      <c r="AJW14" s="42"/>
      <c r="AJY14" s="42"/>
      <c r="AKA14" s="42"/>
      <c r="AKC14" s="42"/>
      <c r="AKE14" s="42"/>
      <c r="AKG14" s="42"/>
      <c r="AKI14" s="42"/>
      <c r="AKK14" s="42"/>
      <c r="AKM14" s="42"/>
      <c r="AKO14" s="42"/>
      <c r="AKQ14" s="42"/>
      <c r="AKS14" s="42"/>
      <c r="AKU14" s="42"/>
      <c r="AKW14" s="42"/>
      <c r="AKY14" s="42"/>
      <c r="ALA14" s="42"/>
      <c r="ALC14" s="42"/>
      <c r="ALE14" s="42"/>
      <c r="ALG14" s="42"/>
      <c r="ALI14" s="42"/>
      <c r="ALK14" s="42"/>
      <c r="ALM14" s="42"/>
      <c r="ALO14" s="42"/>
      <c r="ALQ14" s="42"/>
      <c r="ALS14" s="42"/>
      <c r="ALU14" s="42"/>
      <c r="ALW14" s="42"/>
      <c r="ALY14" s="42"/>
      <c r="AMA14" s="42"/>
      <c r="AMC14" s="42"/>
      <c r="AME14" s="42"/>
      <c r="AMG14" s="42"/>
      <c r="AMI14" s="42"/>
      <c r="AMK14" s="42"/>
      <c r="AMM14" s="42"/>
      <c r="AMO14" s="42"/>
      <c r="AMQ14" s="42"/>
      <c r="AMS14" s="42"/>
      <c r="AMU14" s="42"/>
      <c r="AMW14" s="42"/>
      <c r="AMY14" s="42"/>
      <c r="ANA14" s="42"/>
      <c r="ANC14" s="42"/>
      <c r="ANE14" s="42"/>
      <c r="ANG14" s="42"/>
      <c r="ANI14" s="42"/>
      <c r="ANK14" s="42"/>
      <c r="ANM14" s="42"/>
      <c r="ANO14" s="42"/>
      <c r="ANQ14" s="42"/>
      <c r="ANS14" s="42"/>
      <c r="ANU14" s="42"/>
      <c r="ANW14" s="42"/>
      <c r="ANY14" s="42"/>
      <c r="AOA14" s="42"/>
      <c r="AOC14" s="42"/>
      <c r="AOE14" s="42"/>
      <c r="AOG14" s="42"/>
      <c r="AOI14" s="42"/>
      <c r="AOK14" s="42"/>
      <c r="AOM14" s="42"/>
      <c r="AOO14" s="42"/>
      <c r="AOQ14" s="42"/>
      <c r="AOS14" s="42"/>
      <c r="AOU14" s="42"/>
      <c r="AOW14" s="42"/>
      <c r="AOY14" s="42"/>
      <c r="APA14" s="42"/>
      <c r="APC14" s="42"/>
      <c r="APE14" s="42"/>
      <c r="APG14" s="42"/>
      <c r="API14" s="42"/>
      <c r="APK14" s="42"/>
      <c r="APM14" s="42"/>
      <c r="APO14" s="42"/>
      <c r="APQ14" s="42"/>
      <c r="APS14" s="42"/>
      <c r="APU14" s="42"/>
      <c r="APW14" s="42"/>
      <c r="APY14" s="42"/>
      <c r="AQA14" s="42"/>
      <c r="AQC14" s="42"/>
      <c r="AQE14" s="42"/>
      <c r="AQG14" s="42"/>
      <c r="AQI14" s="42"/>
      <c r="AQK14" s="42"/>
      <c r="AQM14" s="42"/>
      <c r="AQO14" s="42"/>
      <c r="AQQ14" s="42"/>
      <c r="AQS14" s="42"/>
      <c r="AQU14" s="42"/>
      <c r="AQW14" s="42"/>
      <c r="AQY14" s="42"/>
      <c r="ARA14" s="42"/>
      <c r="ARC14" s="42"/>
      <c r="ARE14" s="42"/>
      <c r="ARG14" s="42"/>
      <c r="ARI14" s="42"/>
      <c r="ARK14" s="42"/>
      <c r="ARM14" s="42"/>
      <c r="ARO14" s="42"/>
      <c r="ARQ14" s="42"/>
      <c r="ARS14" s="42"/>
      <c r="ARU14" s="42"/>
      <c r="ARW14" s="42"/>
      <c r="ARY14" s="42"/>
      <c r="ASA14" s="42"/>
      <c r="ASC14" s="42"/>
      <c r="ASE14" s="42"/>
      <c r="ASG14" s="42"/>
      <c r="ASI14" s="42"/>
      <c r="ASK14" s="42"/>
      <c r="ASM14" s="42"/>
      <c r="ASO14" s="42"/>
      <c r="ASQ14" s="42"/>
      <c r="ASS14" s="42"/>
      <c r="ASU14" s="42"/>
      <c r="ASW14" s="42"/>
      <c r="ASY14" s="42"/>
      <c r="ATA14" s="42"/>
      <c r="ATC14" s="42"/>
      <c r="ATE14" s="42"/>
      <c r="ATG14" s="42"/>
      <c r="ATI14" s="42"/>
      <c r="ATK14" s="42"/>
      <c r="ATM14" s="42"/>
      <c r="ATO14" s="42"/>
      <c r="ATQ14" s="42"/>
      <c r="ATS14" s="42"/>
      <c r="ATU14" s="42"/>
      <c r="ATW14" s="42"/>
      <c r="ATY14" s="42"/>
      <c r="AUA14" s="42"/>
      <c r="AUC14" s="42"/>
      <c r="AUE14" s="42"/>
      <c r="AUG14" s="42"/>
      <c r="AUI14" s="42"/>
      <c r="AUK14" s="42"/>
      <c r="AUM14" s="42"/>
      <c r="AUO14" s="42"/>
      <c r="AUQ14" s="42"/>
      <c r="AUS14" s="42"/>
      <c r="AUU14" s="42"/>
      <c r="AUW14" s="42"/>
      <c r="AUY14" s="42"/>
      <c r="AVA14" s="42"/>
      <c r="AVC14" s="42"/>
      <c r="AVE14" s="42"/>
      <c r="AVG14" s="42"/>
      <c r="AVI14" s="42"/>
      <c r="AVK14" s="42"/>
      <c r="AVM14" s="42"/>
      <c r="AVO14" s="42"/>
      <c r="AVQ14" s="42"/>
      <c r="AVS14" s="42"/>
      <c r="AVU14" s="42"/>
      <c r="AVW14" s="42"/>
      <c r="AVY14" s="42"/>
      <c r="AWA14" s="42"/>
      <c r="AWC14" s="42"/>
      <c r="AWE14" s="42"/>
      <c r="AWG14" s="42"/>
      <c r="AWI14" s="42"/>
      <c r="AWK14" s="42"/>
      <c r="AWM14" s="42"/>
      <c r="AWO14" s="42"/>
      <c r="AWQ14" s="42"/>
      <c r="AWS14" s="42"/>
      <c r="AWU14" s="42"/>
      <c r="AWW14" s="42"/>
      <c r="AWY14" s="42"/>
      <c r="AXA14" s="42"/>
      <c r="AXC14" s="42"/>
      <c r="AXE14" s="42"/>
      <c r="AXG14" s="42"/>
      <c r="AXI14" s="42"/>
      <c r="AXK14" s="42"/>
      <c r="AXM14" s="42"/>
      <c r="AXO14" s="42"/>
      <c r="AXQ14" s="42"/>
      <c r="AXS14" s="42"/>
      <c r="AXU14" s="42"/>
      <c r="AXW14" s="42"/>
      <c r="AXY14" s="42"/>
      <c r="AYA14" s="42"/>
      <c r="AYC14" s="42"/>
      <c r="AYE14" s="42"/>
      <c r="AYG14" s="42"/>
      <c r="AYI14" s="42"/>
      <c r="AYK14" s="42"/>
      <c r="AYM14" s="42"/>
      <c r="AYO14" s="42"/>
      <c r="AYQ14" s="42"/>
      <c r="AYS14" s="42"/>
      <c r="AYU14" s="42"/>
      <c r="AYW14" s="42"/>
      <c r="AYY14" s="42"/>
      <c r="AZA14" s="42"/>
      <c r="AZC14" s="42"/>
      <c r="AZE14" s="42"/>
      <c r="AZG14" s="42"/>
      <c r="AZI14" s="42"/>
      <c r="AZK14" s="42"/>
      <c r="AZM14" s="42"/>
      <c r="AZO14" s="42"/>
      <c r="AZQ14" s="42"/>
      <c r="AZS14" s="42"/>
      <c r="AZU14" s="42"/>
      <c r="AZW14" s="42"/>
      <c r="AZY14" s="42"/>
      <c r="BAA14" s="42"/>
      <c r="BAC14" s="42"/>
      <c r="BAE14" s="42"/>
      <c r="BAG14" s="42"/>
      <c r="BAI14" s="42"/>
      <c r="BAK14" s="42"/>
      <c r="BAM14" s="42"/>
      <c r="BAO14" s="42"/>
      <c r="BAQ14" s="42"/>
      <c r="BAS14" s="42"/>
      <c r="BAU14" s="42"/>
      <c r="BAW14" s="42"/>
      <c r="BAY14" s="42"/>
      <c r="BBA14" s="42"/>
      <c r="BBC14" s="42"/>
      <c r="BBE14" s="42"/>
      <c r="BBG14" s="42"/>
      <c r="BBI14" s="42"/>
      <c r="BBK14" s="42"/>
      <c r="BBM14" s="42"/>
      <c r="BBO14" s="42"/>
      <c r="BBQ14" s="42"/>
      <c r="BBS14" s="42"/>
      <c r="BBU14" s="42"/>
      <c r="BBW14" s="42"/>
      <c r="BBY14" s="42"/>
      <c r="BCA14" s="42"/>
      <c r="BCC14" s="42"/>
      <c r="BCE14" s="42"/>
      <c r="BCG14" s="42"/>
      <c r="BCI14" s="42"/>
      <c r="BCK14" s="42"/>
      <c r="BCM14" s="42"/>
      <c r="BCO14" s="42"/>
      <c r="BCQ14" s="42"/>
      <c r="BCS14" s="42"/>
      <c r="BCU14" s="42"/>
      <c r="BCW14" s="42"/>
      <c r="BCY14" s="42"/>
      <c r="BDA14" s="42"/>
      <c r="BDC14" s="42"/>
      <c r="BDE14" s="42"/>
      <c r="BDG14" s="42"/>
      <c r="BDI14" s="42"/>
      <c r="BDK14" s="42"/>
      <c r="BDM14" s="42"/>
      <c r="BDO14" s="42"/>
      <c r="BDQ14" s="42"/>
      <c r="BDS14" s="42"/>
      <c r="BDU14" s="42"/>
      <c r="BDW14" s="42"/>
      <c r="BDY14" s="42"/>
      <c r="BEA14" s="42"/>
      <c r="BEC14" s="42"/>
      <c r="BEE14" s="42"/>
      <c r="BEG14" s="42"/>
      <c r="BEI14" s="42"/>
      <c r="BEK14" s="42"/>
      <c r="BEM14" s="42"/>
      <c r="BEO14" s="42"/>
      <c r="BEQ14" s="42"/>
      <c r="BES14" s="42"/>
      <c r="BEU14" s="42"/>
      <c r="BEW14" s="42"/>
      <c r="BEY14" s="42"/>
      <c r="BFA14" s="42"/>
      <c r="BFC14" s="42"/>
      <c r="BFE14" s="42"/>
      <c r="BFG14" s="42"/>
      <c r="BFI14" s="42"/>
      <c r="BFK14" s="42"/>
      <c r="BFM14" s="42"/>
      <c r="BFO14" s="42"/>
      <c r="BFQ14" s="42"/>
      <c r="BFS14" s="42"/>
      <c r="BFU14" s="42"/>
      <c r="BFW14" s="42"/>
      <c r="BFY14" s="42"/>
      <c r="BGA14" s="42"/>
      <c r="BGC14" s="42"/>
      <c r="BGE14" s="42"/>
      <c r="BGG14" s="42"/>
      <c r="BGI14" s="42"/>
      <c r="BGK14" s="42"/>
      <c r="BGM14" s="42"/>
      <c r="BGO14" s="42"/>
      <c r="BGQ14" s="42"/>
      <c r="BGS14" s="42"/>
      <c r="BGU14" s="42"/>
      <c r="BGW14" s="42"/>
      <c r="BGY14" s="42"/>
      <c r="BHA14" s="42"/>
      <c r="BHC14" s="42"/>
      <c r="BHE14" s="42"/>
      <c r="BHG14" s="42"/>
      <c r="BHI14" s="42"/>
      <c r="BHK14" s="42"/>
      <c r="BHM14" s="42"/>
      <c r="BHO14" s="42"/>
      <c r="BHQ14" s="42"/>
      <c r="BHS14" s="42"/>
      <c r="BHU14" s="42"/>
      <c r="BHW14" s="42"/>
      <c r="BHY14" s="42"/>
      <c r="BIA14" s="42"/>
      <c r="BIC14" s="42"/>
      <c r="BIE14" s="42"/>
      <c r="BIG14" s="42"/>
      <c r="BII14" s="42"/>
      <c r="BIK14" s="42"/>
      <c r="BIM14" s="42"/>
      <c r="BIO14" s="42"/>
      <c r="BIQ14" s="42"/>
      <c r="BIS14" s="42"/>
      <c r="BIU14" s="42"/>
      <c r="BIW14" s="42"/>
      <c r="BIY14" s="42"/>
      <c r="BJA14" s="42"/>
      <c r="BJC14" s="42"/>
      <c r="BJE14" s="42"/>
      <c r="BJG14" s="42"/>
      <c r="BJI14" s="42"/>
      <c r="BJK14" s="42"/>
      <c r="BJM14" s="42"/>
      <c r="BJO14" s="42"/>
      <c r="BJQ14" s="42"/>
      <c r="BJS14" s="42"/>
      <c r="BJU14" s="42"/>
      <c r="BJW14" s="42"/>
      <c r="BJY14" s="42"/>
      <c r="BKA14" s="42"/>
      <c r="BKC14" s="42"/>
      <c r="BKE14" s="42"/>
      <c r="BKG14" s="42"/>
      <c r="BKI14" s="42"/>
      <c r="BKK14" s="42"/>
      <c r="BKM14" s="42"/>
      <c r="BKO14" s="42"/>
      <c r="BKQ14" s="42"/>
      <c r="BKS14" s="42"/>
      <c r="BKU14" s="42"/>
      <c r="BKW14" s="42"/>
      <c r="BKY14" s="42"/>
      <c r="BLA14" s="42"/>
      <c r="BLC14" s="42"/>
      <c r="BLE14" s="42"/>
      <c r="BLG14" s="42"/>
      <c r="BLI14" s="42"/>
      <c r="BLK14" s="42"/>
      <c r="BLM14" s="42"/>
      <c r="BLO14" s="42"/>
      <c r="BLQ14" s="42"/>
      <c r="BLS14" s="42"/>
      <c r="BLU14" s="42"/>
      <c r="BLW14" s="42"/>
      <c r="BLY14" s="42"/>
      <c r="BMA14" s="42"/>
      <c r="BMC14" s="42"/>
      <c r="BME14" s="42"/>
      <c r="BMG14" s="42"/>
      <c r="BMI14" s="42"/>
      <c r="BMK14" s="42"/>
      <c r="BMM14" s="42"/>
      <c r="BMO14" s="42"/>
      <c r="BMQ14" s="42"/>
      <c r="BMS14" s="42"/>
      <c r="BMU14" s="42"/>
      <c r="BMW14" s="42"/>
      <c r="BMY14" s="42"/>
      <c r="BNA14" s="42"/>
      <c r="BNC14" s="42"/>
      <c r="BNE14" s="42"/>
      <c r="BNG14" s="42"/>
      <c r="BNI14" s="42"/>
      <c r="BNK14" s="42"/>
      <c r="BNM14" s="42"/>
      <c r="BNO14" s="42"/>
      <c r="BNQ14" s="42"/>
      <c r="BNS14" s="42"/>
      <c r="BNU14" s="42"/>
      <c r="BNW14" s="42"/>
      <c r="BNY14" s="42"/>
      <c r="BOA14" s="42"/>
      <c r="BOC14" s="42"/>
      <c r="BOE14" s="42"/>
      <c r="BOG14" s="42"/>
      <c r="BOI14" s="42"/>
      <c r="BOK14" s="42"/>
      <c r="BOM14" s="42"/>
      <c r="BOO14" s="42"/>
      <c r="BOQ14" s="42"/>
      <c r="BOS14" s="42"/>
      <c r="BOU14" s="42"/>
      <c r="BOW14" s="42"/>
      <c r="BOY14" s="42"/>
      <c r="BPA14" s="42"/>
      <c r="BPC14" s="42"/>
      <c r="BPE14" s="42"/>
      <c r="BPG14" s="42"/>
      <c r="BPI14" s="42"/>
      <c r="BPK14" s="42"/>
      <c r="BPM14" s="42"/>
      <c r="BPO14" s="42"/>
      <c r="BPQ14" s="42"/>
      <c r="BPS14" s="42"/>
      <c r="BPU14" s="42"/>
      <c r="BPW14" s="42"/>
      <c r="BPY14" s="42"/>
      <c r="BQA14" s="42"/>
      <c r="BQC14" s="42"/>
      <c r="BQE14" s="42"/>
      <c r="BQG14" s="42"/>
      <c r="BQI14" s="42"/>
      <c r="BQK14" s="42"/>
      <c r="BQM14" s="42"/>
      <c r="BQO14" s="42"/>
      <c r="BQQ14" s="42"/>
      <c r="BQS14" s="42"/>
      <c r="BQU14" s="42"/>
      <c r="BQW14" s="42"/>
      <c r="BQY14" s="42"/>
      <c r="BRA14" s="42"/>
      <c r="BRC14" s="42"/>
      <c r="BRE14" s="42"/>
      <c r="BRG14" s="42"/>
      <c r="BRI14" s="42"/>
      <c r="BRK14" s="42"/>
      <c r="BRM14" s="42"/>
      <c r="BRO14" s="42"/>
      <c r="BRQ14" s="42"/>
      <c r="BRS14" s="42"/>
      <c r="BRU14" s="42"/>
      <c r="BRW14" s="42"/>
      <c r="BRY14" s="42"/>
      <c r="BSA14" s="42"/>
      <c r="BSC14" s="42"/>
      <c r="BSE14" s="42"/>
      <c r="BSG14" s="42"/>
      <c r="BSI14" s="42"/>
      <c r="BSK14" s="42"/>
      <c r="BSM14" s="42"/>
      <c r="BSO14" s="42"/>
      <c r="BSQ14" s="42"/>
      <c r="BSS14" s="42"/>
      <c r="BSU14" s="42"/>
      <c r="BSW14" s="42"/>
      <c r="BSY14" s="42"/>
      <c r="BTA14" s="42"/>
      <c r="BTC14" s="42"/>
      <c r="BTE14" s="42"/>
      <c r="BTG14" s="42"/>
      <c r="BTI14" s="42"/>
      <c r="BTK14" s="42"/>
      <c r="BTM14" s="42"/>
      <c r="BTO14" s="42"/>
      <c r="BTQ14" s="42"/>
      <c r="BTS14" s="42"/>
      <c r="BTU14" s="42"/>
      <c r="BTW14" s="42"/>
      <c r="BTY14" s="42"/>
      <c r="BUA14" s="42"/>
      <c r="BUC14" s="42"/>
      <c r="BUE14" s="42"/>
      <c r="BUG14" s="42"/>
      <c r="BUI14" s="42"/>
      <c r="BUK14" s="42"/>
      <c r="BUM14" s="42"/>
      <c r="BUO14" s="42"/>
      <c r="BUQ14" s="42"/>
      <c r="BUS14" s="42"/>
      <c r="BUU14" s="42"/>
      <c r="BUW14" s="42"/>
      <c r="BUY14" s="42"/>
      <c r="BVA14" s="42"/>
      <c r="BVC14" s="42"/>
      <c r="BVE14" s="42"/>
      <c r="BVG14" s="42"/>
      <c r="BVI14" s="42"/>
      <c r="BVK14" s="42"/>
      <c r="BVM14" s="42"/>
      <c r="BVO14" s="42"/>
      <c r="BVQ14" s="42"/>
      <c r="BVS14" s="42"/>
      <c r="BVU14" s="42"/>
      <c r="BVW14" s="42"/>
      <c r="BVY14" s="42"/>
      <c r="BWA14" s="42"/>
      <c r="BWC14" s="42"/>
      <c r="BWE14" s="42"/>
      <c r="BWG14" s="42"/>
      <c r="BWI14" s="42"/>
      <c r="BWK14" s="42"/>
      <c r="BWM14" s="42"/>
      <c r="BWO14" s="42"/>
      <c r="BWQ14" s="42"/>
      <c r="BWS14" s="42"/>
      <c r="BWU14" s="42"/>
      <c r="BWW14" s="42"/>
      <c r="BWY14" s="42"/>
      <c r="BXA14" s="42"/>
      <c r="BXC14" s="42"/>
      <c r="BXE14" s="42"/>
      <c r="BXG14" s="42"/>
      <c r="BXI14" s="42"/>
      <c r="BXK14" s="42"/>
      <c r="BXM14" s="42"/>
      <c r="BXO14" s="42"/>
      <c r="BXQ14" s="42"/>
      <c r="BXS14" s="42"/>
      <c r="BXU14" s="42"/>
      <c r="BXW14" s="42"/>
      <c r="BXY14" s="42"/>
      <c r="BYA14" s="42"/>
      <c r="BYC14" s="42"/>
      <c r="BYE14" s="42"/>
      <c r="BYG14" s="42"/>
      <c r="BYI14" s="42"/>
      <c r="BYK14" s="42"/>
      <c r="BYM14" s="42"/>
      <c r="BYO14" s="42"/>
      <c r="BYQ14" s="42"/>
      <c r="BYS14" s="42"/>
      <c r="BYU14" s="42"/>
      <c r="BYW14" s="42"/>
      <c r="BYY14" s="42"/>
      <c r="BZA14" s="42"/>
      <c r="BZC14" s="42"/>
      <c r="BZE14" s="42"/>
      <c r="BZG14" s="42"/>
      <c r="BZI14" s="42"/>
      <c r="BZK14" s="42"/>
      <c r="BZM14" s="42"/>
      <c r="BZO14" s="42"/>
      <c r="BZQ14" s="42"/>
      <c r="BZS14" s="42"/>
      <c r="BZU14" s="42"/>
      <c r="BZW14" s="42"/>
      <c r="BZY14" s="42"/>
      <c r="CAA14" s="42"/>
      <c r="CAC14" s="42"/>
      <c r="CAE14" s="42"/>
      <c r="CAG14" s="42"/>
      <c r="CAI14" s="42"/>
      <c r="CAK14" s="42"/>
      <c r="CAM14" s="42"/>
      <c r="CAO14" s="42"/>
      <c r="CAQ14" s="42"/>
      <c r="CAS14" s="42"/>
      <c r="CAU14" s="42"/>
      <c r="CAW14" s="42"/>
      <c r="CAY14" s="42"/>
      <c r="CBA14" s="42"/>
      <c r="CBC14" s="42"/>
      <c r="CBE14" s="42"/>
      <c r="CBG14" s="42"/>
      <c r="CBI14" s="42"/>
      <c r="CBK14" s="42"/>
      <c r="CBM14" s="42"/>
      <c r="CBO14" s="42"/>
      <c r="CBQ14" s="42"/>
      <c r="CBS14" s="42"/>
      <c r="CBU14" s="42"/>
      <c r="CBW14" s="42"/>
      <c r="CBY14" s="42"/>
      <c r="CCA14" s="42"/>
      <c r="CCC14" s="42"/>
      <c r="CCE14" s="42"/>
      <c r="CCG14" s="42"/>
      <c r="CCI14" s="42"/>
      <c r="CCK14" s="42"/>
      <c r="CCM14" s="42"/>
      <c r="CCO14" s="42"/>
      <c r="CCQ14" s="42"/>
      <c r="CCS14" s="42"/>
      <c r="CCU14" s="42"/>
      <c r="CCW14" s="42"/>
      <c r="CCY14" s="42"/>
      <c r="CDA14" s="42"/>
      <c r="CDC14" s="42"/>
      <c r="CDE14" s="42"/>
      <c r="CDG14" s="42"/>
      <c r="CDI14" s="42"/>
      <c r="CDK14" s="42"/>
      <c r="CDM14" s="42"/>
      <c r="CDO14" s="42"/>
      <c r="CDQ14" s="42"/>
      <c r="CDS14" s="42"/>
      <c r="CDU14" s="42"/>
      <c r="CDW14" s="42"/>
      <c r="CDY14" s="42"/>
      <c r="CEA14" s="42"/>
      <c r="CEC14" s="42"/>
      <c r="CEE14" s="42"/>
      <c r="CEG14" s="42"/>
      <c r="CEI14" s="42"/>
      <c r="CEK14" s="42"/>
      <c r="CEM14" s="42"/>
      <c r="CEO14" s="42"/>
      <c r="CEQ14" s="42"/>
      <c r="CES14" s="42"/>
      <c r="CEU14" s="42"/>
      <c r="CEW14" s="42"/>
      <c r="CEY14" s="42"/>
      <c r="CFA14" s="42"/>
      <c r="CFC14" s="42"/>
      <c r="CFE14" s="42"/>
      <c r="CFG14" s="42"/>
      <c r="CFI14" s="42"/>
      <c r="CFK14" s="42"/>
      <c r="CFM14" s="42"/>
      <c r="CFO14" s="42"/>
      <c r="CFQ14" s="42"/>
      <c r="CFS14" s="42"/>
      <c r="CFU14" s="42"/>
      <c r="CFW14" s="42"/>
      <c r="CFY14" s="42"/>
      <c r="CGA14" s="42"/>
      <c r="CGC14" s="42"/>
      <c r="CGE14" s="42"/>
      <c r="CGG14" s="42"/>
      <c r="CGI14" s="42"/>
      <c r="CGK14" s="42"/>
      <c r="CGM14" s="42"/>
      <c r="CGO14" s="42"/>
      <c r="CGQ14" s="42"/>
      <c r="CGS14" s="42"/>
      <c r="CGU14" s="42"/>
      <c r="CGW14" s="42"/>
      <c r="CGY14" s="42"/>
      <c r="CHA14" s="42"/>
      <c r="CHC14" s="42"/>
      <c r="CHE14" s="42"/>
      <c r="CHG14" s="42"/>
      <c r="CHI14" s="42"/>
      <c r="CHK14" s="42"/>
      <c r="CHM14" s="42"/>
      <c r="CHO14" s="42"/>
      <c r="CHQ14" s="42"/>
      <c r="CHS14" s="42"/>
      <c r="CHU14" s="42"/>
      <c r="CHW14" s="42"/>
      <c r="CHY14" s="42"/>
      <c r="CIA14" s="42"/>
      <c r="CIC14" s="42"/>
      <c r="CIE14" s="42"/>
      <c r="CIG14" s="42"/>
      <c r="CII14" s="42"/>
      <c r="CIK14" s="42"/>
      <c r="CIM14" s="42"/>
      <c r="CIO14" s="42"/>
      <c r="CIQ14" s="42"/>
      <c r="CIS14" s="42"/>
      <c r="CIU14" s="42"/>
      <c r="CIW14" s="42"/>
      <c r="CIY14" s="42"/>
      <c r="CJA14" s="42"/>
      <c r="CJC14" s="42"/>
      <c r="CJE14" s="42"/>
      <c r="CJG14" s="42"/>
      <c r="CJI14" s="42"/>
      <c r="CJK14" s="42"/>
      <c r="CJM14" s="42"/>
      <c r="CJO14" s="42"/>
      <c r="CJQ14" s="42"/>
      <c r="CJS14" s="42"/>
      <c r="CJU14" s="42"/>
      <c r="CJW14" s="42"/>
      <c r="CJY14" s="42"/>
      <c r="CKA14" s="42"/>
      <c r="CKC14" s="42"/>
      <c r="CKE14" s="42"/>
      <c r="CKG14" s="42"/>
      <c r="CKI14" s="42"/>
      <c r="CKK14" s="42"/>
      <c r="CKM14" s="42"/>
      <c r="CKO14" s="42"/>
      <c r="CKQ14" s="42"/>
      <c r="CKS14" s="42"/>
      <c r="CKU14" s="42"/>
      <c r="CKW14" s="42"/>
      <c r="CKY14" s="42"/>
      <c r="CLA14" s="42"/>
      <c r="CLC14" s="42"/>
      <c r="CLE14" s="42"/>
      <c r="CLG14" s="42"/>
      <c r="CLI14" s="42"/>
      <c r="CLK14" s="42"/>
      <c r="CLM14" s="42"/>
      <c r="CLO14" s="42"/>
      <c r="CLQ14" s="42"/>
      <c r="CLS14" s="42"/>
      <c r="CLU14" s="42"/>
      <c r="CLW14" s="42"/>
      <c r="CLY14" s="42"/>
      <c r="CMA14" s="42"/>
      <c r="CMC14" s="42"/>
      <c r="CME14" s="42"/>
      <c r="CMG14" s="42"/>
      <c r="CMI14" s="42"/>
      <c r="CMK14" s="42"/>
      <c r="CMM14" s="42"/>
      <c r="CMO14" s="42"/>
      <c r="CMQ14" s="42"/>
      <c r="CMS14" s="42"/>
      <c r="CMU14" s="42"/>
      <c r="CMW14" s="42"/>
      <c r="CMY14" s="42"/>
      <c r="CNA14" s="42"/>
      <c r="CNC14" s="42"/>
      <c r="CNE14" s="42"/>
      <c r="CNG14" s="42"/>
      <c r="CNI14" s="42"/>
      <c r="CNK14" s="42"/>
      <c r="CNM14" s="42"/>
      <c r="CNO14" s="42"/>
      <c r="CNQ14" s="42"/>
      <c r="CNS14" s="42"/>
      <c r="CNU14" s="42"/>
      <c r="CNW14" s="42"/>
      <c r="CNY14" s="42"/>
      <c r="COA14" s="42"/>
      <c r="COC14" s="42"/>
      <c r="COE14" s="42"/>
      <c r="COG14" s="42"/>
      <c r="COI14" s="42"/>
      <c r="COK14" s="42"/>
      <c r="COM14" s="42"/>
      <c r="COO14" s="42"/>
      <c r="COQ14" s="42"/>
      <c r="COS14" s="42"/>
      <c r="COU14" s="42"/>
      <c r="COW14" s="42"/>
      <c r="COY14" s="42"/>
      <c r="CPA14" s="42"/>
      <c r="CPC14" s="42"/>
      <c r="CPE14" s="42"/>
      <c r="CPG14" s="42"/>
      <c r="CPI14" s="42"/>
      <c r="CPK14" s="42"/>
      <c r="CPM14" s="42"/>
      <c r="CPO14" s="42"/>
      <c r="CPQ14" s="42"/>
      <c r="CPS14" s="42"/>
      <c r="CPU14" s="42"/>
      <c r="CPW14" s="42"/>
      <c r="CPY14" s="42"/>
      <c r="CQA14" s="42"/>
      <c r="CQC14" s="42"/>
      <c r="CQE14" s="42"/>
      <c r="CQG14" s="42"/>
      <c r="CQI14" s="42"/>
      <c r="CQK14" s="42"/>
      <c r="CQM14" s="42"/>
      <c r="CQO14" s="42"/>
      <c r="CQQ14" s="42"/>
      <c r="CQS14" s="42"/>
      <c r="CQU14" s="42"/>
      <c r="CQW14" s="42"/>
      <c r="CQY14" s="42"/>
      <c r="CRA14" s="42"/>
      <c r="CRC14" s="42"/>
      <c r="CRE14" s="42"/>
      <c r="CRG14" s="42"/>
      <c r="CRI14" s="42"/>
      <c r="CRK14" s="42"/>
      <c r="CRM14" s="42"/>
      <c r="CRO14" s="42"/>
      <c r="CRQ14" s="42"/>
      <c r="CRS14" s="42"/>
      <c r="CRU14" s="42"/>
      <c r="CRW14" s="42"/>
      <c r="CRY14" s="42"/>
      <c r="CSA14" s="42"/>
      <c r="CSC14" s="42"/>
      <c r="CSE14" s="42"/>
      <c r="CSG14" s="42"/>
      <c r="CSI14" s="42"/>
      <c r="CSK14" s="42"/>
      <c r="CSM14" s="42"/>
      <c r="CSO14" s="42"/>
      <c r="CSQ14" s="42"/>
      <c r="CSS14" s="42"/>
      <c r="CSU14" s="42"/>
      <c r="CSW14" s="42"/>
      <c r="CSY14" s="42"/>
      <c r="CTA14" s="42"/>
      <c r="CTC14" s="42"/>
      <c r="CTE14" s="42"/>
      <c r="CTG14" s="42"/>
      <c r="CTI14" s="42"/>
      <c r="CTK14" s="42"/>
      <c r="CTM14" s="42"/>
      <c r="CTO14" s="42"/>
      <c r="CTQ14" s="42"/>
      <c r="CTS14" s="42"/>
      <c r="CTU14" s="42"/>
      <c r="CTW14" s="42"/>
      <c r="CTY14" s="42"/>
      <c r="CUA14" s="42"/>
      <c r="CUC14" s="42"/>
      <c r="CUE14" s="42"/>
      <c r="CUG14" s="42"/>
      <c r="CUI14" s="42"/>
      <c r="CUK14" s="42"/>
      <c r="CUM14" s="42"/>
      <c r="CUO14" s="42"/>
      <c r="CUQ14" s="42"/>
      <c r="CUS14" s="42"/>
      <c r="CUU14" s="42"/>
      <c r="CUW14" s="42"/>
      <c r="CUY14" s="42"/>
      <c r="CVA14" s="42"/>
      <c r="CVC14" s="42"/>
      <c r="CVE14" s="42"/>
      <c r="CVG14" s="42"/>
      <c r="CVI14" s="42"/>
      <c r="CVK14" s="42"/>
      <c r="CVM14" s="42"/>
      <c r="CVO14" s="42"/>
      <c r="CVQ14" s="42"/>
      <c r="CVS14" s="42"/>
      <c r="CVU14" s="42"/>
      <c r="CVW14" s="42"/>
      <c r="CVY14" s="42"/>
      <c r="CWA14" s="42"/>
      <c r="CWC14" s="42"/>
      <c r="CWE14" s="42"/>
      <c r="CWG14" s="42"/>
      <c r="CWI14" s="42"/>
      <c r="CWK14" s="42"/>
      <c r="CWM14" s="42"/>
      <c r="CWO14" s="42"/>
      <c r="CWQ14" s="42"/>
      <c r="CWS14" s="42"/>
      <c r="CWU14" s="42"/>
      <c r="CWW14" s="42"/>
      <c r="CWY14" s="42"/>
      <c r="CXA14" s="42"/>
      <c r="CXC14" s="42"/>
      <c r="CXE14" s="42"/>
      <c r="CXG14" s="42"/>
      <c r="CXI14" s="42"/>
      <c r="CXK14" s="42"/>
      <c r="CXM14" s="42"/>
      <c r="CXO14" s="42"/>
      <c r="CXQ14" s="42"/>
      <c r="CXS14" s="42"/>
      <c r="CXU14" s="42"/>
      <c r="CXW14" s="42"/>
      <c r="CXY14" s="42"/>
      <c r="CYA14" s="42"/>
      <c r="CYC14" s="42"/>
      <c r="CYE14" s="42"/>
      <c r="CYG14" s="42"/>
      <c r="CYI14" s="42"/>
      <c r="CYK14" s="42"/>
      <c r="CYM14" s="42"/>
      <c r="CYO14" s="42"/>
      <c r="CYQ14" s="42"/>
      <c r="CYS14" s="42"/>
      <c r="CYU14" s="42"/>
      <c r="CYW14" s="42"/>
      <c r="CYY14" s="42"/>
      <c r="CZA14" s="42"/>
      <c r="CZC14" s="42"/>
      <c r="CZE14" s="42"/>
      <c r="CZG14" s="42"/>
      <c r="CZI14" s="42"/>
      <c r="CZK14" s="42"/>
      <c r="CZM14" s="42"/>
      <c r="CZO14" s="42"/>
      <c r="CZQ14" s="42"/>
      <c r="CZS14" s="42"/>
      <c r="CZU14" s="42"/>
      <c r="CZW14" s="42"/>
      <c r="CZY14" s="42"/>
      <c r="DAA14" s="42"/>
      <c r="DAC14" s="42"/>
      <c r="DAE14" s="42"/>
      <c r="DAG14" s="42"/>
      <c r="DAI14" s="42"/>
      <c r="DAK14" s="42"/>
      <c r="DAM14" s="42"/>
      <c r="DAO14" s="42"/>
      <c r="DAQ14" s="42"/>
      <c r="DAS14" s="42"/>
      <c r="DAU14" s="42"/>
      <c r="DAW14" s="42"/>
      <c r="DAY14" s="42"/>
      <c r="DBA14" s="42"/>
      <c r="DBC14" s="42"/>
      <c r="DBE14" s="42"/>
      <c r="DBG14" s="42"/>
      <c r="DBI14" s="42"/>
      <c r="DBK14" s="42"/>
      <c r="DBM14" s="42"/>
      <c r="DBO14" s="42"/>
      <c r="DBQ14" s="42"/>
      <c r="DBS14" s="42"/>
      <c r="DBU14" s="42"/>
      <c r="DBW14" s="42"/>
      <c r="DBY14" s="42"/>
      <c r="DCA14" s="42"/>
      <c r="DCC14" s="42"/>
      <c r="DCE14" s="42"/>
      <c r="DCG14" s="42"/>
      <c r="DCI14" s="42"/>
      <c r="DCK14" s="42"/>
      <c r="DCM14" s="42"/>
      <c r="DCO14" s="42"/>
      <c r="DCQ14" s="42"/>
      <c r="DCS14" s="42"/>
      <c r="DCU14" s="42"/>
      <c r="DCW14" s="42"/>
      <c r="DCY14" s="42"/>
      <c r="DDA14" s="42"/>
      <c r="DDC14" s="42"/>
      <c r="DDE14" s="42"/>
      <c r="DDG14" s="42"/>
      <c r="DDI14" s="42"/>
      <c r="DDK14" s="42"/>
      <c r="DDM14" s="42"/>
      <c r="DDO14" s="42"/>
      <c r="DDQ14" s="42"/>
      <c r="DDS14" s="42"/>
      <c r="DDU14" s="42"/>
      <c r="DDW14" s="42"/>
      <c r="DDY14" s="42"/>
      <c r="DEA14" s="42"/>
      <c r="DEC14" s="42"/>
      <c r="DEE14" s="42"/>
      <c r="DEG14" s="42"/>
      <c r="DEI14" s="42"/>
      <c r="DEK14" s="42"/>
      <c r="DEM14" s="42"/>
      <c r="DEO14" s="42"/>
      <c r="DEQ14" s="42"/>
      <c r="DES14" s="42"/>
      <c r="DEU14" s="42"/>
      <c r="DEW14" s="42"/>
      <c r="DEY14" s="42"/>
      <c r="DFA14" s="42"/>
      <c r="DFC14" s="42"/>
      <c r="DFE14" s="42"/>
      <c r="DFG14" s="42"/>
      <c r="DFI14" s="42"/>
      <c r="DFK14" s="42"/>
      <c r="DFM14" s="42"/>
      <c r="DFO14" s="42"/>
      <c r="DFQ14" s="42"/>
      <c r="DFS14" s="42"/>
      <c r="DFU14" s="42"/>
      <c r="DFW14" s="42"/>
      <c r="DFY14" s="42"/>
      <c r="DGA14" s="42"/>
      <c r="DGC14" s="42"/>
      <c r="DGE14" s="42"/>
      <c r="DGG14" s="42"/>
      <c r="DGI14" s="42"/>
      <c r="DGK14" s="42"/>
      <c r="DGM14" s="42"/>
      <c r="DGO14" s="42"/>
      <c r="DGQ14" s="42"/>
      <c r="DGS14" s="42"/>
      <c r="DGU14" s="42"/>
      <c r="DGW14" s="42"/>
      <c r="DGY14" s="42"/>
      <c r="DHA14" s="42"/>
      <c r="DHC14" s="42"/>
      <c r="DHE14" s="42"/>
      <c r="DHG14" s="42"/>
      <c r="DHI14" s="42"/>
      <c r="DHK14" s="42"/>
      <c r="DHM14" s="42"/>
      <c r="DHO14" s="42"/>
      <c r="DHQ14" s="42"/>
      <c r="DHS14" s="42"/>
      <c r="DHU14" s="42"/>
      <c r="DHW14" s="42"/>
      <c r="DHY14" s="42"/>
      <c r="DIA14" s="42"/>
      <c r="DIC14" s="42"/>
      <c r="DIE14" s="42"/>
      <c r="DIG14" s="42"/>
      <c r="DII14" s="42"/>
      <c r="DIK14" s="42"/>
      <c r="DIM14" s="42"/>
      <c r="DIO14" s="42"/>
      <c r="DIQ14" s="42"/>
      <c r="DIS14" s="42"/>
      <c r="DIU14" s="42"/>
      <c r="DIW14" s="42"/>
      <c r="DIY14" s="42"/>
      <c r="DJA14" s="42"/>
      <c r="DJC14" s="42"/>
      <c r="DJE14" s="42"/>
      <c r="DJG14" s="42"/>
      <c r="DJI14" s="42"/>
      <c r="DJK14" s="42"/>
      <c r="DJM14" s="42"/>
      <c r="DJO14" s="42"/>
      <c r="DJQ14" s="42"/>
      <c r="DJS14" s="42"/>
      <c r="DJU14" s="42"/>
      <c r="DJW14" s="42"/>
      <c r="DJY14" s="42"/>
      <c r="DKA14" s="42"/>
      <c r="DKC14" s="42"/>
      <c r="DKE14" s="42"/>
      <c r="DKG14" s="42"/>
      <c r="DKI14" s="42"/>
      <c r="DKK14" s="42"/>
      <c r="DKM14" s="42"/>
      <c r="DKO14" s="42"/>
      <c r="DKQ14" s="42"/>
      <c r="DKS14" s="42"/>
      <c r="DKU14" s="42"/>
      <c r="DKW14" s="42"/>
      <c r="DKY14" s="42"/>
      <c r="DLA14" s="42"/>
      <c r="DLC14" s="42"/>
      <c r="DLE14" s="42"/>
      <c r="DLG14" s="42"/>
      <c r="DLI14" s="42"/>
      <c r="DLK14" s="42"/>
      <c r="DLM14" s="42"/>
      <c r="DLO14" s="42"/>
      <c r="DLQ14" s="42"/>
      <c r="DLS14" s="42"/>
      <c r="DLU14" s="42"/>
      <c r="DLW14" s="42"/>
      <c r="DLY14" s="42"/>
      <c r="DMA14" s="42"/>
      <c r="DMC14" s="42"/>
      <c r="DME14" s="42"/>
      <c r="DMG14" s="42"/>
      <c r="DMI14" s="42"/>
      <c r="DMK14" s="42"/>
      <c r="DMM14" s="42"/>
      <c r="DMO14" s="42"/>
      <c r="DMQ14" s="42"/>
      <c r="DMS14" s="42"/>
      <c r="DMU14" s="42"/>
      <c r="DMW14" s="42"/>
      <c r="DMY14" s="42"/>
      <c r="DNA14" s="42"/>
      <c r="DNC14" s="42"/>
      <c r="DNE14" s="42"/>
      <c r="DNG14" s="42"/>
      <c r="DNI14" s="42"/>
      <c r="DNK14" s="42"/>
      <c r="DNM14" s="42"/>
      <c r="DNO14" s="42"/>
      <c r="DNQ14" s="42"/>
      <c r="DNS14" s="42"/>
      <c r="DNU14" s="42"/>
      <c r="DNW14" s="42"/>
      <c r="DNY14" s="42"/>
      <c r="DOA14" s="42"/>
      <c r="DOC14" s="42"/>
      <c r="DOE14" s="42"/>
      <c r="DOG14" s="42"/>
      <c r="DOI14" s="42"/>
      <c r="DOK14" s="42"/>
      <c r="DOM14" s="42"/>
      <c r="DOO14" s="42"/>
      <c r="DOQ14" s="42"/>
      <c r="DOS14" s="42"/>
      <c r="DOU14" s="42"/>
      <c r="DOW14" s="42"/>
      <c r="DOY14" s="42"/>
      <c r="DPA14" s="42"/>
      <c r="DPC14" s="42"/>
      <c r="DPE14" s="42"/>
      <c r="DPG14" s="42"/>
      <c r="DPI14" s="42"/>
      <c r="DPK14" s="42"/>
      <c r="DPM14" s="42"/>
      <c r="DPO14" s="42"/>
      <c r="DPQ14" s="42"/>
      <c r="DPS14" s="42"/>
      <c r="DPU14" s="42"/>
      <c r="DPW14" s="42"/>
      <c r="DPY14" s="42"/>
      <c r="DQA14" s="42"/>
      <c r="DQC14" s="42"/>
      <c r="DQE14" s="42"/>
      <c r="DQG14" s="42"/>
      <c r="DQI14" s="42"/>
      <c r="DQK14" s="42"/>
      <c r="DQM14" s="42"/>
      <c r="DQO14" s="42"/>
      <c r="DQQ14" s="42"/>
      <c r="DQS14" s="42"/>
      <c r="DQU14" s="42"/>
      <c r="DQW14" s="42"/>
      <c r="DQY14" s="42"/>
      <c r="DRA14" s="42"/>
      <c r="DRC14" s="42"/>
      <c r="DRE14" s="42"/>
      <c r="DRG14" s="42"/>
      <c r="DRI14" s="42"/>
      <c r="DRK14" s="42"/>
      <c r="DRM14" s="42"/>
      <c r="DRO14" s="42"/>
      <c r="DRQ14" s="42"/>
      <c r="DRS14" s="42"/>
      <c r="DRU14" s="42"/>
      <c r="DRW14" s="42"/>
      <c r="DRY14" s="42"/>
      <c r="DSA14" s="42"/>
      <c r="DSC14" s="42"/>
      <c r="DSE14" s="42"/>
      <c r="DSG14" s="42"/>
      <c r="DSI14" s="42"/>
      <c r="DSK14" s="42"/>
      <c r="DSM14" s="42"/>
      <c r="DSO14" s="42"/>
      <c r="DSQ14" s="42"/>
      <c r="DSS14" s="42"/>
      <c r="DSU14" s="42"/>
      <c r="DSW14" s="42"/>
      <c r="DSY14" s="42"/>
      <c r="DTA14" s="42"/>
      <c r="DTC14" s="42"/>
      <c r="DTE14" s="42"/>
      <c r="DTG14" s="42"/>
      <c r="DTI14" s="42"/>
      <c r="DTK14" s="42"/>
      <c r="DTM14" s="42"/>
      <c r="DTO14" s="42"/>
      <c r="DTQ14" s="42"/>
      <c r="DTS14" s="42"/>
      <c r="DTU14" s="42"/>
      <c r="DTW14" s="42"/>
      <c r="DTY14" s="42"/>
      <c r="DUA14" s="42"/>
      <c r="DUC14" s="42"/>
      <c r="DUE14" s="42"/>
      <c r="DUG14" s="42"/>
      <c r="DUI14" s="42"/>
      <c r="DUK14" s="42"/>
      <c r="DUM14" s="42"/>
      <c r="DUO14" s="42"/>
      <c r="DUQ14" s="42"/>
      <c r="DUS14" s="42"/>
      <c r="DUU14" s="42"/>
      <c r="DUW14" s="42"/>
      <c r="DUY14" s="42"/>
      <c r="DVA14" s="42"/>
      <c r="DVC14" s="42"/>
      <c r="DVE14" s="42"/>
      <c r="DVG14" s="42"/>
      <c r="DVI14" s="42"/>
      <c r="DVK14" s="42"/>
      <c r="DVM14" s="42"/>
      <c r="DVO14" s="42"/>
      <c r="DVQ14" s="42"/>
      <c r="DVS14" s="42"/>
      <c r="DVU14" s="42"/>
      <c r="DVW14" s="42"/>
      <c r="DVY14" s="42"/>
      <c r="DWA14" s="42"/>
      <c r="DWC14" s="42"/>
      <c r="DWE14" s="42"/>
      <c r="DWG14" s="42"/>
      <c r="DWI14" s="42"/>
      <c r="DWK14" s="42"/>
      <c r="DWM14" s="42"/>
      <c r="DWO14" s="42"/>
      <c r="DWQ14" s="42"/>
      <c r="DWS14" s="42"/>
      <c r="DWU14" s="42"/>
      <c r="DWW14" s="42"/>
      <c r="DWY14" s="42"/>
      <c r="DXA14" s="42"/>
      <c r="DXC14" s="42"/>
      <c r="DXE14" s="42"/>
      <c r="DXG14" s="42"/>
      <c r="DXI14" s="42"/>
      <c r="DXK14" s="42"/>
      <c r="DXM14" s="42"/>
      <c r="DXO14" s="42"/>
      <c r="DXQ14" s="42"/>
      <c r="DXS14" s="42"/>
      <c r="DXU14" s="42"/>
      <c r="DXW14" s="42"/>
      <c r="DXY14" s="42"/>
      <c r="DYA14" s="42"/>
      <c r="DYC14" s="42"/>
      <c r="DYE14" s="42"/>
      <c r="DYG14" s="42"/>
      <c r="DYI14" s="42"/>
      <c r="DYK14" s="42"/>
      <c r="DYM14" s="42"/>
      <c r="DYO14" s="42"/>
      <c r="DYQ14" s="42"/>
      <c r="DYS14" s="42"/>
      <c r="DYU14" s="42"/>
      <c r="DYW14" s="42"/>
      <c r="DYY14" s="42"/>
      <c r="DZA14" s="42"/>
      <c r="DZC14" s="42"/>
      <c r="DZE14" s="42"/>
      <c r="DZG14" s="42"/>
      <c r="DZI14" s="42"/>
      <c r="DZK14" s="42"/>
      <c r="DZM14" s="42"/>
      <c r="DZO14" s="42"/>
      <c r="DZQ14" s="42"/>
      <c r="DZS14" s="42"/>
      <c r="DZU14" s="42"/>
      <c r="DZW14" s="42"/>
      <c r="DZY14" s="42"/>
      <c r="EAA14" s="42"/>
      <c r="EAC14" s="42"/>
      <c r="EAE14" s="42"/>
      <c r="EAG14" s="42"/>
      <c r="EAI14" s="42"/>
      <c r="EAK14" s="42"/>
      <c r="EAM14" s="42"/>
      <c r="EAO14" s="42"/>
      <c r="EAQ14" s="42"/>
      <c r="EAS14" s="42"/>
      <c r="EAU14" s="42"/>
      <c r="EAW14" s="42"/>
      <c r="EAY14" s="42"/>
      <c r="EBA14" s="42"/>
      <c r="EBC14" s="42"/>
      <c r="EBE14" s="42"/>
      <c r="EBG14" s="42"/>
      <c r="EBI14" s="42"/>
      <c r="EBK14" s="42"/>
      <c r="EBM14" s="42"/>
      <c r="EBO14" s="42"/>
      <c r="EBQ14" s="42"/>
      <c r="EBS14" s="42"/>
      <c r="EBU14" s="42"/>
      <c r="EBW14" s="42"/>
      <c r="EBY14" s="42"/>
      <c r="ECA14" s="42"/>
      <c r="ECC14" s="42"/>
      <c r="ECE14" s="42"/>
      <c r="ECG14" s="42"/>
      <c r="ECI14" s="42"/>
      <c r="ECK14" s="42"/>
      <c r="ECM14" s="42"/>
      <c r="ECO14" s="42"/>
      <c r="ECQ14" s="42"/>
      <c r="ECS14" s="42"/>
      <c r="ECU14" s="42"/>
      <c r="ECW14" s="42"/>
      <c r="ECY14" s="42"/>
      <c r="EDA14" s="42"/>
      <c r="EDC14" s="42"/>
      <c r="EDE14" s="42"/>
      <c r="EDG14" s="42"/>
      <c r="EDI14" s="42"/>
      <c r="EDK14" s="42"/>
      <c r="EDM14" s="42"/>
      <c r="EDO14" s="42"/>
      <c r="EDQ14" s="42"/>
      <c r="EDS14" s="42"/>
      <c r="EDU14" s="42"/>
      <c r="EDW14" s="42"/>
      <c r="EDY14" s="42"/>
      <c r="EEA14" s="42"/>
      <c r="EEC14" s="42"/>
      <c r="EEE14" s="42"/>
      <c r="EEG14" s="42"/>
      <c r="EEI14" s="42"/>
      <c r="EEK14" s="42"/>
      <c r="EEM14" s="42"/>
      <c r="EEO14" s="42"/>
      <c r="EEQ14" s="42"/>
      <c r="EES14" s="42"/>
      <c r="EEU14" s="42"/>
      <c r="EEW14" s="42"/>
      <c r="EEY14" s="42"/>
      <c r="EFA14" s="42"/>
      <c r="EFC14" s="42"/>
      <c r="EFE14" s="42"/>
      <c r="EFG14" s="42"/>
      <c r="EFI14" s="42"/>
      <c r="EFK14" s="42"/>
      <c r="EFM14" s="42"/>
      <c r="EFO14" s="42"/>
      <c r="EFQ14" s="42"/>
      <c r="EFS14" s="42"/>
      <c r="EFU14" s="42"/>
      <c r="EFW14" s="42"/>
      <c r="EFY14" s="42"/>
      <c r="EGA14" s="42"/>
      <c r="EGC14" s="42"/>
      <c r="EGE14" s="42"/>
      <c r="EGG14" s="42"/>
      <c r="EGI14" s="42"/>
      <c r="EGK14" s="42"/>
      <c r="EGM14" s="42"/>
      <c r="EGO14" s="42"/>
      <c r="EGQ14" s="42"/>
      <c r="EGS14" s="42"/>
      <c r="EGU14" s="42"/>
      <c r="EGW14" s="42"/>
      <c r="EGY14" s="42"/>
      <c r="EHA14" s="42"/>
      <c r="EHC14" s="42"/>
      <c r="EHE14" s="42"/>
      <c r="EHG14" s="42"/>
      <c r="EHI14" s="42"/>
      <c r="EHK14" s="42"/>
      <c r="EHM14" s="42"/>
      <c r="EHO14" s="42"/>
      <c r="EHQ14" s="42"/>
      <c r="EHS14" s="42"/>
      <c r="EHU14" s="42"/>
      <c r="EHW14" s="42"/>
      <c r="EHY14" s="42"/>
      <c r="EIA14" s="42"/>
      <c r="EIC14" s="42"/>
      <c r="EIE14" s="42"/>
      <c r="EIG14" s="42"/>
      <c r="EII14" s="42"/>
      <c r="EIK14" s="42"/>
      <c r="EIM14" s="42"/>
      <c r="EIO14" s="42"/>
      <c r="EIQ14" s="42"/>
      <c r="EIS14" s="42"/>
      <c r="EIU14" s="42"/>
      <c r="EIW14" s="42"/>
      <c r="EIY14" s="42"/>
      <c r="EJA14" s="42"/>
      <c r="EJC14" s="42"/>
      <c r="EJE14" s="42"/>
      <c r="EJG14" s="42"/>
      <c r="EJI14" s="42"/>
      <c r="EJK14" s="42"/>
      <c r="EJM14" s="42"/>
      <c r="EJO14" s="42"/>
      <c r="EJQ14" s="42"/>
      <c r="EJS14" s="42"/>
      <c r="EJU14" s="42"/>
      <c r="EJW14" s="42"/>
      <c r="EJY14" s="42"/>
      <c r="EKA14" s="42"/>
      <c r="EKC14" s="42"/>
      <c r="EKE14" s="42"/>
      <c r="EKG14" s="42"/>
      <c r="EKI14" s="42"/>
      <c r="EKK14" s="42"/>
      <c r="EKM14" s="42"/>
      <c r="EKO14" s="42"/>
      <c r="EKQ14" s="42"/>
      <c r="EKS14" s="42"/>
      <c r="EKU14" s="42"/>
      <c r="EKW14" s="42"/>
      <c r="EKY14" s="42"/>
      <c r="ELA14" s="42"/>
      <c r="ELC14" s="42"/>
      <c r="ELE14" s="42"/>
      <c r="ELG14" s="42"/>
      <c r="ELI14" s="42"/>
      <c r="ELK14" s="42"/>
      <c r="ELM14" s="42"/>
      <c r="ELO14" s="42"/>
      <c r="ELQ14" s="42"/>
      <c r="ELS14" s="42"/>
      <c r="ELU14" s="42"/>
      <c r="ELW14" s="42"/>
      <c r="ELY14" s="42"/>
      <c r="EMA14" s="42"/>
      <c r="EMC14" s="42"/>
      <c r="EME14" s="42"/>
      <c r="EMG14" s="42"/>
      <c r="EMI14" s="42"/>
      <c r="EMK14" s="42"/>
      <c r="EMM14" s="42"/>
      <c r="EMO14" s="42"/>
      <c r="EMQ14" s="42"/>
      <c r="EMS14" s="42"/>
      <c r="EMU14" s="42"/>
      <c r="EMW14" s="42"/>
      <c r="EMY14" s="42"/>
      <c r="ENA14" s="42"/>
      <c r="ENC14" s="42"/>
      <c r="ENE14" s="42"/>
      <c r="ENG14" s="42"/>
      <c r="ENI14" s="42"/>
      <c r="ENK14" s="42"/>
      <c r="ENM14" s="42"/>
      <c r="ENO14" s="42"/>
      <c r="ENQ14" s="42"/>
      <c r="ENS14" s="42"/>
      <c r="ENU14" s="42"/>
      <c r="ENW14" s="42"/>
      <c r="ENY14" s="42"/>
      <c r="EOA14" s="42"/>
      <c r="EOC14" s="42"/>
      <c r="EOE14" s="42"/>
      <c r="EOG14" s="42"/>
      <c r="EOI14" s="42"/>
      <c r="EOK14" s="42"/>
      <c r="EOM14" s="42"/>
      <c r="EOO14" s="42"/>
      <c r="EOQ14" s="42"/>
      <c r="EOS14" s="42"/>
      <c r="EOU14" s="42"/>
      <c r="EOW14" s="42"/>
      <c r="EOY14" s="42"/>
      <c r="EPA14" s="42"/>
      <c r="EPC14" s="42"/>
      <c r="EPE14" s="42"/>
      <c r="EPG14" s="42"/>
      <c r="EPI14" s="42"/>
      <c r="EPK14" s="42"/>
      <c r="EPM14" s="42"/>
      <c r="EPO14" s="42"/>
      <c r="EPQ14" s="42"/>
      <c r="EPS14" s="42"/>
      <c r="EPU14" s="42"/>
      <c r="EPW14" s="42"/>
      <c r="EPY14" s="42"/>
      <c r="EQA14" s="42"/>
      <c r="EQC14" s="42"/>
      <c r="EQE14" s="42"/>
      <c r="EQG14" s="42"/>
      <c r="EQI14" s="42"/>
      <c r="EQK14" s="42"/>
      <c r="EQM14" s="42"/>
      <c r="EQO14" s="42"/>
      <c r="EQQ14" s="42"/>
      <c r="EQS14" s="42"/>
      <c r="EQU14" s="42"/>
      <c r="EQW14" s="42"/>
      <c r="EQY14" s="42"/>
      <c r="ERA14" s="42"/>
      <c r="ERC14" s="42"/>
      <c r="ERE14" s="42"/>
      <c r="ERG14" s="42"/>
      <c r="ERI14" s="42"/>
      <c r="ERK14" s="42"/>
      <c r="ERM14" s="42"/>
      <c r="ERO14" s="42"/>
      <c r="ERQ14" s="42"/>
      <c r="ERS14" s="42"/>
      <c r="ERU14" s="42"/>
      <c r="ERW14" s="42"/>
      <c r="ERY14" s="42"/>
      <c r="ESA14" s="42"/>
      <c r="ESC14" s="42"/>
      <c r="ESE14" s="42"/>
      <c r="ESG14" s="42"/>
      <c r="ESI14" s="42"/>
      <c r="ESK14" s="42"/>
      <c r="ESM14" s="42"/>
      <c r="ESO14" s="42"/>
      <c r="ESQ14" s="42"/>
      <c r="ESS14" s="42"/>
      <c r="ESU14" s="42"/>
      <c r="ESW14" s="42"/>
      <c r="ESY14" s="42"/>
      <c r="ETA14" s="42"/>
      <c r="ETC14" s="42"/>
      <c r="ETE14" s="42"/>
      <c r="ETG14" s="42"/>
      <c r="ETI14" s="42"/>
      <c r="ETK14" s="42"/>
      <c r="ETM14" s="42"/>
      <c r="ETO14" s="42"/>
      <c r="ETQ14" s="42"/>
      <c r="ETS14" s="42"/>
      <c r="ETU14" s="42"/>
      <c r="ETW14" s="42"/>
      <c r="ETY14" s="42"/>
      <c r="EUA14" s="42"/>
      <c r="EUC14" s="42"/>
      <c r="EUE14" s="42"/>
      <c r="EUG14" s="42"/>
      <c r="EUI14" s="42"/>
      <c r="EUK14" s="42"/>
      <c r="EUM14" s="42"/>
      <c r="EUO14" s="42"/>
      <c r="EUQ14" s="42"/>
      <c r="EUS14" s="42"/>
      <c r="EUU14" s="42"/>
      <c r="EUW14" s="42"/>
      <c r="EUY14" s="42"/>
      <c r="EVA14" s="42"/>
      <c r="EVC14" s="42"/>
      <c r="EVE14" s="42"/>
      <c r="EVG14" s="42"/>
      <c r="EVI14" s="42"/>
      <c r="EVK14" s="42"/>
      <c r="EVM14" s="42"/>
      <c r="EVO14" s="42"/>
      <c r="EVQ14" s="42"/>
      <c r="EVS14" s="42"/>
      <c r="EVU14" s="42"/>
      <c r="EVW14" s="42"/>
      <c r="EVY14" s="42"/>
      <c r="EWA14" s="42"/>
      <c r="EWC14" s="42"/>
      <c r="EWE14" s="42"/>
      <c r="EWG14" s="42"/>
      <c r="EWI14" s="42"/>
      <c r="EWK14" s="42"/>
      <c r="EWM14" s="42"/>
      <c r="EWO14" s="42"/>
      <c r="EWQ14" s="42"/>
      <c r="EWS14" s="42"/>
      <c r="EWU14" s="42"/>
      <c r="EWW14" s="42"/>
      <c r="EWY14" s="42"/>
      <c r="EXA14" s="42"/>
      <c r="EXC14" s="42"/>
      <c r="EXE14" s="42"/>
      <c r="EXG14" s="42"/>
      <c r="EXI14" s="42"/>
      <c r="EXK14" s="42"/>
      <c r="EXM14" s="42"/>
      <c r="EXO14" s="42"/>
      <c r="EXQ14" s="42"/>
      <c r="EXS14" s="42"/>
      <c r="EXU14" s="42"/>
      <c r="EXW14" s="42"/>
      <c r="EXY14" s="42"/>
      <c r="EYA14" s="42"/>
      <c r="EYC14" s="42"/>
      <c r="EYE14" s="42"/>
      <c r="EYG14" s="42"/>
      <c r="EYI14" s="42"/>
      <c r="EYK14" s="42"/>
      <c r="EYM14" s="42"/>
      <c r="EYO14" s="42"/>
      <c r="EYQ14" s="42"/>
      <c r="EYS14" s="42"/>
      <c r="EYU14" s="42"/>
      <c r="EYW14" s="42"/>
      <c r="EYY14" s="42"/>
      <c r="EZA14" s="42"/>
      <c r="EZC14" s="42"/>
      <c r="EZE14" s="42"/>
      <c r="EZG14" s="42"/>
      <c r="EZI14" s="42"/>
      <c r="EZK14" s="42"/>
      <c r="EZM14" s="42"/>
      <c r="EZO14" s="42"/>
      <c r="EZQ14" s="42"/>
      <c r="EZS14" s="42"/>
      <c r="EZU14" s="42"/>
      <c r="EZW14" s="42"/>
      <c r="EZY14" s="42"/>
      <c r="FAA14" s="42"/>
      <c r="FAC14" s="42"/>
      <c r="FAE14" s="42"/>
      <c r="FAG14" s="42"/>
      <c r="FAI14" s="42"/>
      <c r="FAK14" s="42"/>
      <c r="FAM14" s="42"/>
      <c r="FAO14" s="42"/>
      <c r="FAQ14" s="42"/>
      <c r="FAS14" s="42"/>
      <c r="FAU14" s="42"/>
      <c r="FAW14" s="42"/>
      <c r="FAY14" s="42"/>
      <c r="FBA14" s="42"/>
      <c r="FBC14" s="42"/>
      <c r="FBE14" s="42"/>
      <c r="FBG14" s="42"/>
      <c r="FBI14" s="42"/>
      <c r="FBK14" s="42"/>
      <c r="FBM14" s="42"/>
      <c r="FBO14" s="42"/>
      <c r="FBQ14" s="42"/>
      <c r="FBS14" s="42"/>
      <c r="FBU14" s="42"/>
      <c r="FBW14" s="42"/>
      <c r="FBY14" s="42"/>
      <c r="FCA14" s="42"/>
      <c r="FCC14" s="42"/>
      <c r="FCE14" s="42"/>
      <c r="FCG14" s="42"/>
      <c r="FCI14" s="42"/>
      <c r="FCK14" s="42"/>
      <c r="FCM14" s="42"/>
      <c r="FCO14" s="42"/>
      <c r="FCQ14" s="42"/>
      <c r="FCS14" s="42"/>
      <c r="FCU14" s="42"/>
      <c r="FCW14" s="42"/>
      <c r="FCY14" s="42"/>
      <c r="FDA14" s="42"/>
      <c r="FDC14" s="42"/>
      <c r="FDE14" s="42"/>
      <c r="FDG14" s="42"/>
      <c r="FDI14" s="42"/>
      <c r="FDK14" s="42"/>
      <c r="FDM14" s="42"/>
      <c r="FDO14" s="42"/>
      <c r="FDQ14" s="42"/>
      <c r="FDS14" s="42"/>
      <c r="FDU14" s="42"/>
      <c r="FDW14" s="42"/>
      <c r="FDY14" s="42"/>
      <c r="FEA14" s="42"/>
      <c r="FEC14" s="42"/>
      <c r="FEE14" s="42"/>
      <c r="FEG14" s="42"/>
      <c r="FEI14" s="42"/>
      <c r="FEK14" s="42"/>
      <c r="FEM14" s="42"/>
      <c r="FEO14" s="42"/>
      <c r="FEQ14" s="42"/>
      <c r="FES14" s="42"/>
      <c r="FEU14" s="42"/>
      <c r="FEW14" s="42"/>
      <c r="FEY14" s="42"/>
      <c r="FFA14" s="42"/>
      <c r="FFC14" s="42"/>
      <c r="FFE14" s="42"/>
      <c r="FFG14" s="42"/>
      <c r="FFI14" s="42"/>
      <c r="FFK14" s="42"/>
      <c r="FFM14" s="42"/>
      <c r="FFO14" s="42"/>
      <c r="FFQ14" s="42"/>
      <c r="FFS14" s="42"/>
      <c r="FFU14" s="42"/>
      <c r="FFW14" s="42"/>
      <c r="FFY14" s="42"/>
      <c r="FGA14" s="42"/>
      <c r="FGC14" s="42"/>
      <c r="FGE14" s="42"/>
      <c r="FGG14" s="42"/>
      <c r="FGI14" s="42"/>
      <c r="FGK14" s="42"/>
      <c r="FGM14" s="42"/>
      <c r="FGO14" s="42"/>
      <c r="FGQ14" s="42"/>
      <c r="FGS14" s="42"/>
      <c r="FGU14" s="42"/>
      <c r="FGW14" s="42"/>
      <c r="FGY14" s="42"/>
      <c r="FHA14" s="42"/>
      <c r="FHC14" s="42"/>
      <c r="FHE14" s="42"/>
      <c r="FHG14" s="42"/>
      <c r="FHI14" s="42"/>
      <c r="FHK14" s="42"/>
      <c r="FHM14" s="42"/>
      <c r="FHO14" s="42"/>
      <c r="FHQ14" s="42"/>
      <c r="FHS14" s="42"/>
      <c r="FHU14" s="42"/>
      <c r="FHW14" s="42"/>
      <c r="FHY14" s="42"/>
      <c r="FIA14" s="42"/>
      <c r="FIC14" s="42"/>
      <c r="FIE14" s="42"/>
      <c r="FIG14" s="42"/>
      <c r="FII14" s="42"/>
      <c r="FIK14" s="42"/>
      <c r="FIM14" s="42"/>
      <c r="FIO14" s="42"/>
      <c r="FIQ14" s="42"/>
      <c r="FIS14" s="42"/>
      <c r="FIU14" s="42"/>
      <c r="FIW14" s="42"/>
      <c r="FIY14" s="42"/>
      <c r="FJA14" s="42"/>
      <c r="FJC14" s="42"/>
      <c r="FJE14" s="42"/>
      <c r="FJG14" s="42"/>
      <c r="FJI14" s="42"/>
      <c r="FJK14" s="42"/>
      <c r="FJM14" s="42"/>
      <c r="FJO14" s="42"/>
      <c r="FJQ14" s="42"/>
      <c r="FJS14" s="42"/>
      <c r="FJU14" s="42"/>
      <c r="FJW14" s="42"/>
      <c r="FJY14" s="42"/>
      <c r="FKA14" s="42"/>
      <c r="FKC14" s="42"/>
      <c r="FKE14" s="42"/>
      <c r="FKG14" s="42"/>
      <c r="FKI14" s="42"/>
      <c r="FKK14" s="42"/>
      <c r="FKM14" s="42"/>
      <c r="FKO14" s="42"/>
      <c r="FKQ14" s="42"/>
      <c r="FKS14" s="42"/>
      <c r="FKU14" s="42"/>
      <c r="FKW14" s="42"/>
      <c r="FKY14" s="42"/>
      <c r="FLA14" s="42"/>
      <c r="FLC14" s="42"/>
      <c r="FLE14" s="42"/>
      <c r="FLG14" s="42"/>
      <c r="FLI14" s="42"/>
      <c r="FLK14" s="42"/>
      <c r="FLM14" s="42"/>
      <c r="FLO14" s="42"/>
      <c r="FLQ14" s="42"/>
      <c r="FLS14" s="42"/>
      <c r="FLU14" s="42"/>
      <c r="FLW14" s="42"/>
      <c r="FLY14" s="42"/>
      <c r="FMA14" s="42"/>
      <c r="FMC14" s="42"/>
      <c r="FME14" s="42"/>
      <c r="FMG14" s="42"/>
      <c r="FMI14" s="42"/>
      <c r="FMK14" s="42"/>
      <c r="FMM14" s="42"/>
      <c r="FMO14" s="42"/>
      <c r="FMQ14" s="42"/>
      <c r="FMS14" s="42"/>
      <c r="FMU14" s="42"/>
      <c r="FMW14" s="42"/>
      <c r="FMY14" s="42"/>
      <c r="FNA14" s="42"/>
      <c r="FNC14" s="42"/>
      <c r="FNE14" s="42"/>
      <c r="FNG14" s="42"/>
      <c r="FNI14" s="42"/>
      <c r="FNK14" s="42"/>
      <c r="FNM14" s="42"/>
      <c r="FNO14" s="42"/>
      <c r="FNQ14" s="42"/>
      <c r="FNS14" s="42"/>
      <c r="FNU14" s="42"/>
      <c r="FNW14" s="42"/>
      <c r="FNY14" s="42"/>
      <c r="FOA14" s="42"/>
      <c r="FOC14" s="42"/>
      <c r="FOE14" s="42"/>
      <c r="FOG14" s="42"/>
      <c r="FOI14" s="42"/>
      <c r="FOK14" s="42"/>
      <c r="FOM14" s="42"/>
      <c r="FOO14" s="42"/>
      <c r="FOQ14" s="42"/>
      <c r="FOS14" s="42"/>
      <c r="FOU14" s="42"/>
      <c r="FOW14" s="42"/>
      <c r="FOY14" s="42"/>
      <c r="FPA14" s="42"/>
      <c r="FPC14" s="42"/>
      <c r="FPE14" s="42"/>
      <c r="FPG14" s="42"/>
      <c r="FPI14" s="42"/>
      <c r="FPK14" s="42"/>
      <c r="FPM14" s="42"/>
      <c r="FPO14" s="42"/>
      <c r="FPQ14" s="42"/>
      <c r="FPS14" s="42"/>
      <c r="FPU14" s="42"/>
      <c r="FPW14" s="42"/>
      <c r="FPY14" s="42"/>
      <c r="FQA14" s="42"/>
      <c r="FQC14" s="42"/>
      <c r="FQE14" s="42"/>
      <c r="FQG14" s="42"/>
      <c r="FQI14" s="42"/>
      <c r="FQK14" s="42"/>
      <c r="FQM14" s="42"/>
      <c r="FQO14" s="42"/>
      <c r="FQQ14" s="42"/>
      <c r="FQS14" s="42"/>
      <c r="FQU14" s="42"/>
      <c r="FQW14" s="42"/>
      <c r="FQY14" s="42"/>
      <c r="FRA14" s="42"/>
      <c r="FRC14" s="42"/>
      <c r="FRE14" s="42"/>
      <c r="FRG14" s="42"/>
      <c r="FRI14" s="42"/>
      <c r="FRK14" s="42"/>
      <c r="FRM14" s="42"/>
      <c r="FRO14" s="42"/>
      <c r="FRQ14" s="42"/>
      <c r="FRS14" s="42"/>
      <c r="FRU14" s="42"/>
      <c r="FRW14" s="42"/>
      <c r="FRY14" s="42"/>
      <c r="FSA14" s="42"/>
      <c r="FSC14" s="42"/>
      <c r="FSE14" s="42"/>
      <c r="FSG14" s="42"/>
      <c r="FSI14" s="42"/>
      <c r="FSK14" s="42"/>
      <c r="FSM14" s="42"/>
      <c r="FSO14" s="42"/>
      <c r="FSQ14" s="42"/>
      <c r="FSS14" s="42"/>
      <c r="FSU14" s="42"/>
      <c r="FSW14" s="42"/>
      <c r="FSY14" s="42"/>
      <c r="FTA14" s="42"/>
      <c r="FTC14" s="42"/>
      <c r="FTE14" s="42"/>
      <c r="FTG14" s="42"/>
      <c r="FTI14" s="42"/>
      <c r="FTK14" s="42"/>
      <c r="FTM14" s="42"/>
      <c r="FTO14" s="42"/>
      <c r="FTQ14" s="42"/>
      <c r="FTS14" s="42"/>
      <c r="FTU14" s="42"/>
      <c r="FTW14" s="42"/>
      <c r="FTY14" s="42"/>
      <c r="FUA14" s="42"/>
      <c r="FUC14" s="42"/>
      <c r="FUE14" s="42"/>
      <c r="FUG14" s="42"/>
      <c r="FUI14" s="42"/>
      <c r="FUK14" s="42"/>
      <c r="FUM14" s="42"/>
      <c r="FUO14" s="42"/>
      <c r="FUQ14" s="42"/>
      <c r="FUS14" s="42"/>
      <c r="FUU14" s="42"/>
      <c r="FUW14" s="42"/>
      <c r="FUY14" s="42"/>
      <c r="FVA14" s="42"/>
      <c r="FVC14" s="42"/>
      <c r="FVE14" s="42"/>
      <c r="FVG14" s="42"/>
      <c r="FVI14" s="42"/>
      <c r="FVK14" s="42"/>
      <c r="FVM14" s="42"/>
      <c r="FVO14" s="42"/>
      <c r="FVQ14" s="42"/>
      <c r="FVS14" s="42"/>
      <c r="FVU14" s="42"/>
      <c r="FVW14" s="42"/>
      <c r="FVY14" s="42"/>
      <c r="FWA14" s="42"/>
      <c r="FWC14" s="42"/>
      <c r="FWE14" s="42"/>
      <c r="FWG14" s="42"/>
      <c r="FWI14" s="42"/>
      <c r="FWK14" s="42"/>
      <c r="FWM14" s="42"/>
      <c r="FWO14" s="42"/>
      <c r="FWQ14" s="42"/>
      <c r="FWS14" s="42"/>
      <c r="FWU14" s="42"/>
      <c r="FWW14" s="42"/>
      <c r="FWY14" s="42"/>
      <c r="FXA14" s="42"/>
      <c r="FXC14" s="42"/>
      <c r="FXE14" s="42"/>
      <c r="FXG14" s="42"/>
      <c r="FXI14" s="42"/>
      <c r="FXK14" s="42"/>
      <c r="FXM14" s="42"/>
      <c r="FXO14" s="42"/>
      <c r="FXQ14" s="42"/>
      <c r="FXS14" s="42"/>
      <c r="FXU14" s="42"/>
      <c r="FXW14" s="42"/>
      <c r="FXY14" s="42"/>
      <c r="FYA14" s="42"/>
      <c r="FYC14" s="42"/>
      <c r="FYE14" s="42"/>
      <c r="FYG14" s="42"/>
      <c r="FYI14" s="42"/>
      <c r="FYK14" s="42"/>
      <c r="FYM14" s="42"/>
      <c r="FYO14" s="42"/>
      <c r="FYQ14" s="42"/>
      <c r="FYS14" s="42"/>
      <c r="FYU14" s="42"/>
      <c r="FYW14" s="42"/>
      <c r="FYY14" s="42"/>
      <c r="FZA14" s="42"/>
      <c r="FZC14" s="42"/>
      <c r="FZE14" s="42"/>
      <c r="FZG14" s="42"/>
      <c r="FZI14" s="42"/>
      <c r="FZK14" s="42"/>
      <c r="FZM14" s="42"/>
      <c r="FZO14" s="42"/>
      <c r="FZQ14" s="42"/>
      <c r="FZS14" s="42"/>
      <c r="FZU14" s="42"/>
      <c r="FZW14" s="42"/>
      <c r="FZY14" s="42"/>
      <c r="GAA14" s="42"/>
      <c r="GAC14" s="42"/>
      <c r="GAE14" s="42"/>
      <c r="GAG14" s="42"/>
      <c r="GAI14" s="42"/>
      <c r="GAK14" s="42"/>
      <c r="GAM14" s="42"/>
      <c r="GAO14" s="42"/>
      <c r="GAQ14" s="42"/>
      <c r="GAS14" s="42"/>
      <c r="GAU14" s="42"/>
      <c r="GAW14" s="42"/>
      <c r="GAY14" s="42"/>
      <c r="GBA14" s="42"/>
      <c r="GBC14" s="42"/>
      <c r="GBE14" s="42"/>
      <c r="GBG14" s="42"/>
      <c r="GBI14" s="42"/>
      <c r="GBK14" s="42"/>
      <c r="GBM14" s="42"/>
      <c r="GBO14" s="42"/>
      <c r="GBQ14" s="42"/>
      <c r="GBS14" s="42"/>
      <c r="GBU14" s="42"/>
      <c r="GBW14" s="42"/>
      <c r="GBY14" s="42"/>
      <c r="GCA14" s="42"/>
      <c r="GCC14" s="42"/>
      <c r="GCE14" s="42"/>
      <c r="GCG14" s="42"/>
      <c r="GCI14" s="42"/>
      <c r="GCK14" s="42"/>
      <c r="GCM14" s="42"/>
      <c r="GCO14" s="42"/>
      <c r="GCQ14" s="42"/>
      <c r="GCS14" s="42"/>
      <c r="GCU14" s="42"/>
      <c r="GCW14" s="42"/>
      <c r="GCY14" s="42"/>
      <c r="GDA14" s="42"/>
      <c r="GDC14" s="42"/>
      <c r="GDE14" s="42"/>
      <c r="GDG14" s="42"/>
      <c r="GDI14" s="42"/>
      <c r="GDK14" s="42"/>
      <c r="GDM14" s="42"/>
      <c r="GDO14" s="42"/>
      <c r="GDQ14" s="42"/>
      <c r="GDS14" s="42"/>
      <c r="GDU14" s="42"/>
      <c r="GDW14" s="42"/>
      <c r="GDY14" s="42"/>
      <c r="GEA14" s="42"/>
      <c r="GEC14" s="42"/>
      <c r="GEE14" s="42"/>
      <c r="GEG14" s="42"/>
      <c r="GEI14" s="42"/>
      <c r="GEK14" s="42"/>
      <c r="GEM14" s="42"/>
      <c r="GEO14" s="42"/>
      <c r="GEQ14" s="42"/>
      <c r="GES14" s="42"/>
      <c r="GEU14" s="42"/>
      <c r="GEW14" s="42"/>
      <c r="GEY14" s="42"/>
      <c r="GFA14" s="42"/>
      <c r="GFC14" s="42"/>
      <c r="GFE14" s="42"/>
      <c r="GFG14" s="42"/>
      <c r="GFI14" s="42"/>
      <c r="GFK14" s="42"/>
      <c r="GFM14" s="42"/>
      <c r="GFO14" s="42"/>
      <c r="GFQ14" s="42"/>
      <c r="GFS14" s="42"/>
      <c r="GFU14" s="42"/>
      <c r="GFW14" s="42"/>
      <c r="GFY14" s="42"/>
      <c r="GGA14" s="42"/>
      <c r="GGC14" s="42"/>
      <c r="GGE14" s="42"/>
      <c r="GGG14" s="42"/>
      <c r="GGI14" s="42"/>
      <c r="GGK14" s="42"/>
      <c r="GGM14" s="42"/>
      <c r="GGO14" s="42"/>
      <c r="GGQ14" s="42"/>
      <c r="GGS14" s="42"/>
      <c r="GGU14" s="42"/>
      <c r="GGW14" s="42"/>
      <c r="GGY14" s="42"/>
      <c r="GHA14" s="42"/>
      <c r="GHC14" s="42"/>
      <c r="GHE14" s="42"/>
      <c r="GHG14" s="42"/>
      <c r="GHI14" s="42"/>
      <c r="GHK14" s="42"/>
      <c r="GHM14" s="42"/>
      <c r="GHO14" s="42"/>
      <c r="GHQ14" s="42"/>
      <c r="GHS14" s="42"/>
      <c r="GHU14" s="42"/>
      <c r="GHW14" s="42"/>
      <c r="GHY14" s="42"/>
      <c r="GIA14" s="42"/>
      <c r="GIC14" s="42"/>
      <c r="GIE14" s="42"/>
      <c r="GIG14" s="42"/>
      <c r="GII14" s="42"/>
      <c r="GIK14" s="42"/>
      <c r="GIM14" s="42"/>
      <c r="GIO14" s="42"/>
      <c r="GIQ14" s="42"/>
      <c r="GIS14" s="42"/>
      <c r="GIU14" s="42"/>
      <c r="GIW14" s="42"/>
      <c r="GIY14" s="42"/>
      <c r="GJA14" s="42"/>
      <c r="GJC14" s="42"/>
      <c r="GJE14" s="42"/>
      <c r="GJG14" s="42"/>
      <c r="GJI14" s="42"/>
      <c r="GJK14" s="42"/>
      <c r="GJM14" s="42"/>
      <c r="GJO14" s="42"/>
      <c r="GJQ14" s="42"/>
      <c r="GJS14" s="42"/>
      <c r="GJU14" s="42"/>
      <c r="GJW14" s="42"/>
      <c r="GJY14" s="42"/>
      <c r="GKA14" s="42"/>
      <c r="GKC14" s="42"/>
      <c r="GKE14" s="42"/>
      <c r="GKG14" s="42"/>
      <c r="GKI14" s="42"/>
      <c r="GKK14" s="42"/>
      <c r="GKM14" s="42"/>
      <c r="GKO14" s="42"/>
      <c r="GKQ14" s="42"/>
      <c r="GKS14" s="42"/>
      <c r="GKU14" s="42"/>
      <c r="GKW14" s="42"/>
      <c r="GKY14" s="42"/>
      <c r="GLA14" s="42"/>
      <c r="GLC14" s="42"/>
      <c r="GLE14" s="42"/>
      <c r="GLG14" s="42"/>
      <c r="GLI14" s="42"/>
      <c r="GLK14" s="42"/>
      <c r="GLM14" s="42"/>
      <c r="GLO14" s="42"/>
      <c r="GLQ14" s="42"/>
      <c r="GLS14" s="42"/>
      <c r="GLU14" s="42"/>
      <c r="GLW14" s="42"/>
      <c r="GLY14" s="42"/>
      <c r="GMA14" s="42"/>
      <c r="GMC14" s="42"/>
      <c r="GME14" s="42"/>
      <c r="GMG14" s="42"/>
      <c r="GMI14" s="42"/>
      <c r="GMK14" s="42"/>
      <c r="GMM14" s="42"/>
      <c r="GMO14" s="42"/>
      <c r="GMQ14" s="42"/>
      <c r="GMS14" s="42"/>
      <c r="GMU14" s="42"/>
      <c r="GMW14" s="42"/>
      <c r="GMY14" s="42"/>
      <c r="GNA14" s="42"/>
      <c r="GNC14" s="42"/>
      <c r="GNE14" s="42"/>
      <c r="GNG14" s="42"/>
      <c r="GNI14" s="42"/>
      <c r="GNK14" s="42"/>
      <c r="GNM14" s="42"/>
      <c r="GNO14" s="42"/>
      <c r="GNQ14" s="42"/>
      <c r="GNS14" s="42"/>
      <c r="GNU14" s="42"/>
      <c r="GNW14" s="42"/>
      <c r="GNY14" s="42"/>
      <c r="GOA14" s="42"/>
      <c r="GOC14" s="42"/>
      <c r="GOE14" s="42"/>
      <c r="GOG14" s="42"/>
      <c r="GOI14" s="42"/>
      <c r="GOK14" s="42"/>
      <c r="GOM14" s="42"/>
      <c r="GOO14" s="42"/>
      <c r="GOQ14" s="42"/>
      <c r="GOS14" s="42"/>
      <c r="GOU14" s="42"/>
      <c r="GOW14" s="42"/>
      <c r="GOY14" s="42"/>
      <c r="GPA14" s="42"/>
      <c r="GPC14" s="42"/>
      <c r="GPE14" s="42"/>
      <c r="GPG14" s="42"/>
      <c r="GPI14" s="42"/>
      <c r="GPK14" s="42"/>
      <c r="GPM14" s="42"/>
      <c r="GPO14" s="42"/>
      <c r="GPQ14" s="42"/>
      <c r="GPS14" s="42"/>
      <c r="GPU14" s="42"/>
      <c r="GPW14" s="42"/>
      <c r="GPY14" s="42"/>
      <c r="GQA14" s="42"/>
      <c r="GQC14" s="42"/>
      <c r="GQE14" s="42"/>
      <c r="GQG14" s="42"/>
      <c r="GQI14" s="42"/>
      <c r="GQK14" s="42"/>
      <c r="GQM14" s="42"/>
      <c r="GQO14" s="42"/>
      <c r="GQQ14" s="42"/>
      <c r="GQS14" s="42"/>
      <c r="GQU14" s="42"/>
      <c r="GQW14" s="42"/>
      <c r="GQY14" s="42"/>
      <c r="GRA14" s="42"/>
      <c r="GRC14" s="42"/>
      <c r="GRE14" s="42"/>
      <c r="GRG14" s="42"/>
      <c r="GRI14" s="42"/>
      <c r="GRK14" s="42"/>
      <c r="GRM14" s="42"/>
      <c r="GRO14" s="42"/>
      <c r="GRQ14" s="42"/>
      <c r="GRS14" s="42"/>
      <c r="GRU14" s="42"/>
      <c r="GRW14" s="42"/>
      <c r="GRY14" s="42"/>
      <c r="GSA14" s="42"/>
      <c r="GSC14" s="42"/>
      <c r="GSE14" s="42"/>
      <c r="GSG14" s="42"/>
      <c r="GSI14" s="42"/>
      <c r="GSK14" s="42"/>
      <c r="GSM14" s="42"/>
      <c r="GSO14" s="42"/>
      <c r="GSQ14" s="42"/>
      <c r="GSS14" s="42"/>
      <c r="GSU14" s="42"/>
      <c r="GSW14" s="42"/>
      <c r="GSY14" s="42"/>
      <c r="GTA14" s="42"/>
      <c r="GTC14" s="42"/>
      <c r="GTE14" s="42"/>
      <c r="GTG14" s="42"/>
      <c r="GTI14" s="42"/>
      <c r="GTK14" s="42"/>
      <c r="GTM14" s="42"/>
      <c r="GTO14" s="42"/>
      <c r="GTQ14" s="42"/>
      <c r="GTS14" s="42"/>
      <c r="GTU14" s="42"/>
      <c r="GTW14" s="42"/>
      <c r="GTY14" s="42"/>
      <c r="GUA14" s="42"/>
      <c r="GUC14" s="42"/>
      <c r="GUE14" s="42"/>
      <c r="GUG14" s="42"/>
      <c r="GUI14" s="42"/>
      <c r="GUK14" s="42"/>
      <c r="GUM14" s="42"/>
      <c r="GUO14" s="42"/>
      <c r="GUQ14" s="42"/>
      <c r="GUS14" s="42"/>
      <c r="GUU14" s="42"/>
      <c r="GUW14" s="42"/>
      <c r="GUY14" s="42"/>
      <c r="GVA14" s="42"/>
      <c r="GVC14" s="42"/>
      <c r="GVE14" s="42"/>
      <c r="GVG14" s="42"/>
      <c r="GVI14" s="42"/>
      <c r="GVK14" s="42"/>
      <c r="GVM14" s="42"/>
      <c r="GVO14" s="42"/>
      <c r="GVQ14" s="42"/>
      <c r="GVS14" s="42"/>
      <c r="GVU14" s="42"/>
      <c r="GVW14" s="42"/>
      <c r="GVY14" s="42"/>
      <c r="GWA14" s="42"/>
      <c r="GWC14" s="42"/>
      <c r="GWE14" s="42"/>
      <c r="GWG14" s="42"/>
      <c r="GWI14" s="42"/>
      <c r="GWK14" s="42"/>
      <c r="GWM14" s="42"/>
      <c r="GWO14" s="42"/>
      <c r="GWQ14" s="42"/>
      <c r="GWS14" s="42"/>
      <c r="GWU14" s="42"/>
      <c r="GWW14" s="42"/>
      <c r="GWY14" s="42"/>
      <c r="GXA14" s="42"/>
      <c r="GXC14" s="42"/>
      <c r="GXE14" s="42"/>
      <c r="GXG14" s="42"/>
      <c r="GXI14" s="42"/>
      <c r="GXK14" s="42"/>
      <c r="GXM14" s="42"/>
      <c r="GXO14" s="42"/>
      <c r="GXQ14" s="42"/>
      <c r="GXS14" s="42"/>
      <c r="GXU14" s="42"/>
      <c r="GXW14" s="42"/>
      <c r="GXY14" s="42"/>
      <c r="GYA14" s="42"/>
      <c r="GYC14" s="42"/>
      <c r="GYE14" s="42"/>
      <c r="GYG14" s="42"/>
      <c r="GYI14" s="42"/>
      <c r="GYK14" s="42"/>
      <c r="GYM14" s="42"/>
      <c r="GYO14" s="42"/>
      <c r="GYQ14" s="42"/>
      <c r="GYS14" s="42"/>
      <c r="GYU14" s="42"/>
      <c r="GYW14" s="42"/>
      <c r="GYY14" s="42"/>
      <c r="GZA14" s="42"/>
      <c r="GZC14" s="42"/>
      <c r="GZE14" s="42"/>
      <c r="GZG14" s="42"/>
      <c r="GZI14" s="42"/>
      <c r="GZK14" s="42"/>
      <c r="GZM14" s="42"/>
      <c r="GZO14" s="42"/>
      <c r="GZQ14" s="42"/>
      <c r="GZS14" s="42"/>
      <c r="GZU14" s="42"/>
      <c r="GZW14" s="42"/>
      <c r="GZY14" s="42"/>
      <c r="HAA14" s="42"/>
      <c r="HAC14" s="42"/>
      <c r="HAE14" s="42"/>
      <c r="HAG14" s="42"/>
      <c r="HAI14" s="42"/>
      <c r="HAK14" s="42"/>
      <c r="HAM14" s="42"/>
      <c r="HAO14" s="42"/>
      <c r="HAQ14" s="42"/>
      <c r="HAS14" s="42"/>
      <c r="HAU14" s="42"/>
      <c r="HAW14" s="42"/>
      <c r="HAY14" s="42"/>
      <c r="HBA14" s="42"/>
      <c r="HBC14" s="42"/>
      <c r="HBE14" s="42"/>
      <c r="HBG14" s="42"/>
      <c r="HBI14" s="42"/>
      <c r="HBK14" s="42"/>
      <c r="HBM14" s="42"/>
      <c r="HBO14" s="42"/>
      <c r="HBQ14" s="42"/>
      <c r="HBS14" s="42"/>
      <c r="HBU14" s="42"/>
      <c r="HBW14" s="42"/>
      <c r="HBY14" s="42"/>
      <c r="HCA14" s="42"/>
      <c r="HCC14" s="42"/>
      <c r="HCE14" s="42"/>
      <c r="HCG14" s="42"/>
      <c r="HCI14" s="42"/>
      <c r="HCK14" s="42"/>
      <c r="HCM14" s="42"/>
      <c r="HCO14" s="42"/>
      <c r="HCQ14" s="42"/>
      <c r="HCS14" s="42"/>
      <c r="HCU14" s="42"/>
      <c r="HCW14" s="42"/>
      <c r="HCY14" s="42"/>
      <c r="HDA14" s="42"/>
      <c r="HDC14" s="42"/>
      <c r="HDE14" s="42"/>
      <c r="HDG14" s="42"/>
      <c r="HDI14" s="42"/>
      <c r="HDK14" s="42"/>
      <c r="HDM14" s="42"/>
      <c r="HDO14" s="42"/>
      <c r="HDQ14" s="42"/>
      <c r="HDS14" s="42"/>
      <c r="HDU14" s="42"/>
      <c r="HDW14" s="42"/>
      <c r="HDY14" s="42"/>
      <c r="HEA14" s="42"/>
      <c r="HEC14" s="42"/>
      <c r="HEE14" s="42"/>
      <c r="HEG14" s="42"/>
      <c r="HEI14" s="42"/>
      <c r="HEK14" s="42"/>
      <c r="HEM14" s="42"/>
      <c r="HEO14" s="42"/>
      <c r="HEQ14" s="42"/>
      <c r="HES14" s="42"/>
      <c r="HEU14" s="42"/>
      <c r="HEW14" s="42"/>
      <c r="HEY14" s="42"/>
      <c r="HFA14" s="42"/>
      <c r="HFC14" s="42"/>
      <c r="HFE14" s="42"/>
      <c r="HFG14" s="42"/>
      <c r="HFI14" s="42"/>
      <c r="HFK14" s="42"/>
      <c r="HFM14" s="42"/>
      <c r="HFO14" s="42"/>
      <c r="HFQ14" s="42"/>
      <c r="HFS14" s="42"/>
      <c r="HFU14" s="42"/>
      <c r="HFW14" s="42"/>
      <c r="HFY14" s="42"/>
      <c r="HGA14" s="42"/>
      <c r="HGC14" s="42"/>
      <c r="HGE14" s="42"/>
      <c r="HGG14" s="42"/>
      <c r="HGI14" s="42"/>
      <c r="HGK14" s="42"/>
      <c r="HGM14" s="42"/>
      <c r="HGO14" s="42"/>
      <c r="HGQ14" s="42"/>
      <c r="HGS14" s="42"/>
      <c r="HGU14" s="42"/>
      <c r="HGW14" s="42"/>
      <c r="HGY14" s="42"/>
      <c r="HHA14" s="42"/>
      <c r="HHC14" s="42"/>
      <c r="HHE14" s="42"/>
      <c r="HHG14" s="42"/>
      <c r="HHI14" s="42"/>
      <c r="HHK14" s="42"/>
      <c r="HHM14" s="42"/>
      <c r="HHO14" s="42"/>
      <c r="HHQ14" s="42"/>
      <c r="HHS14" s="42"/>
      <c r="HHU14" s="42"/>
      <c r="HHW14" s="42"/>
      <c r="HHY14" s="42"/>
      <c r="HIA14" s="42"/>
      <c r="HIC14" s="42"/>
      <c r="HIE14" s="42"/>
      <c r="HIG14" s="42"/>
      <c r="HII14" s="42"/>
      <c r="HIK14" s="42"/>
      <c r="HIM14" s="42"/>
      <c r="HIO14" s="42"/>
      <c r="HIQ14" s="42"/>
      <c r="HIS14" s="42"/>
      <c r="HIU14" s="42"/>
      <c r="HIW14" s="42"/>
      <c r="HIY14" s="42"/>
      <c r="HJA14" s="42"/>
      <c r="HJC14" s="42"/>
      <c r="HJE14" s="42"/>
      <c r="HJG14" s="42"/>
      <c r="HJI14" s="42"/>
      <c r="HJK14" s="42"/>
      <c r="HJM14" s="42"/>
      <c r="HJO14" s="42"/>
      <c r="HJQ14" s="42"/>
      <c r="HJS14" s="42"/>
      <c r="HJU14" s="42"/>
      <c r="HJW14" s="42"/>
      <c r="HJY14" s="42"/>
      <c r="HKA14" s="42"/>
      <c r="HKC14" s="42"/>
      <c r="HKE14" s="42"/>
      <c r="HKG14" s="42"/>
      <c r="HKI14" s="42"/>
      <c r="HKK14" s="42"/>
      <c r="HKM14" s="42"/>
      <c r="HKO14" s="42"/>
      <c r="HKQ14" s="42"/>
      <c r="HKS14" s="42"/>
      <c r="HKU14" s="42"/>
      <c r="HKW14" s="42"/>
      <c r="HKY14" s="42"/>
      <c r="HLA14" s="42"/>
      <c r="HLC14" s="42"/>
      <c r="HLE14" s="42"/>
      <c r="HLG14" s="42"/>
      <c r="HLI14" s="42"/>
      <c r="HLK14" s="42"/>
      <c r="HLM14" s="42"/>
      <c r="HLO14" s="42"/>
      <c r="HLQ14" s="42"/>
      <c r="HLS14" s="42"/>
      <c r="HLU14" s="42"/>
      <c r="HLW14" s="42"/>
      <c r="HLY14" s="42"/>
      <c r="HMA14" s="42"/>
      <c r="HMC14" s="42"/>
      <c r="HME14" s="42"/>
      <c r="HMG14" s="42"/>
      <c r="HMI14" s="42"/>
      <c r="HMK14" s="42"/>
      <c r="HMM14" s="42"/>
      <c r="HMO14" s="42"/>
      <c r="HMQ14" s="42"/>
      <c r="HMS14" s="42"/>
      <c r="HMU14" s="42"/>
      <c r="HMW14" s="42"/>
      <c r="HMY14" s="42"/>
      <c r="HNA14" s="42"/>
      <c r="HNC14" s="42"/>
      <c r="HNE14" s="42"/>
      <c r="HNG14" s="42"/>
      <c r="HNI14" s="42"/>
      <c r="HNK14" s="42"/>
      <c r="HNM14" s="42"/>
      <c r="HNO14" s="42"/>
      <c r="HNQ14" s="42"/>
      <c r="HNS14" s="42"/>
      <c r="HNU14" s="42"/>
      <c r="HNW14" s="42"/>
      <c r="HNY14" s="42"/>
      <c r="HOA14" s="42"/>
      <c r="HOC14" s="42"/>
      <c r="HOE14" s="42"/>
      <c r="HOG14" s="42"/>
      <c r="HOI14" s="42"/>
      <c r="HOK14" s="42"/>
      <c r="HOM14" s="42"/>
      <c r="HOO14" s="42"/>
      <c r="HOQ14" s="42"/>
      <c r="HOS14" s="42"/>
      <c r="HOU14" s="42"/>
      <c r="HOW14" s="42"/>
      <c r="HOY14" s="42"/>
      <c r="HPA14" s="42"/>
      <c r="HPC14" s="42"/>
      <c r="HPE14" s="42"/>
      <c r="HPG14" s="42"/>
      <c r="HPI14" s="42"/>
      <c r="HPK14" s="42"/>
      <c r="HPM14" s="42"/>
      <c r="HPO14" s="42"/>
      <c r="HPQ14" s="42"/>
      <c r="HPS14" s="42"/>
      <c r="HPU14" s="42"/>
      <c r="HPW14" s="42"/>
      <c r="HPY14" s="42"/>
      <c r="HQA14" s="42"/>
      <c r="HQC14" s="42"/>
      <c r="HQE14" s="42"/>
      <c r="HQG14" s="42"/>
      <c r="HQI14" s="42"/>
      <c r="HQK14" s="42"/>
      <c r="HQM14" s="42"/>
      <c r="HQO14" s="42"/>
      <c r="HQQ14" s="42"/>
      <c r="HQS14" s="42"/>
      <c r="HQU14" s="42"/>
      <c r="HQW14" s="42"/>
      <c r="HQY14" s="42"/>
      <c r="HRA14" s="42"/>
      <c r="HRC14" s="42"/>
      <c r="HRE14" s="42"/>
      <c r="HRG14" s="42"/>
      <c r="HRI14" s="42"/>
      <c r="HRK14" s="42"/>
      <c r="HRM14" s="42"/>
      <c r="HRO14" s="42"/>
      <c r="HRQ14" s="42"/>
      <c r="HRS14" s="42"/>
      <c r="HRU14" s="42"/>
      <c r="HRW14" s="42"/>
      <c r="HRY14" s="42"/>
      <c r="HSA14" s="42"/>
      <c r="HSC14" s="42"/>
      <c r="HSE14" s="42"/>
      <c r="HSG14" s="42"/>
      <c r="HSI14" s="42"/>
      <c r="HSK14" s="42"/>
      <c r="HSM14" s="42"/>
      <c r="HSO14" s="42"/>
      <c r="HSQ14" s="42"/>
      <c r="HSS14" s="42"/>
      <c r="HSU14" s="42"/>
      <c r="HSW14" s="42"/>
      <c r="HSY14" s="42"/>
      <c r="HTA14" s="42"/>
      <c r="HTC14" s="42"/>
      <c r="HTE14" s="42"/>
      <c r="HTG14" s="42"/>
      <c r="HTI14" s="42"/>
      <c r="HTK14" s="42"/>
      <c r="HTM14" s="42"/>
      <c r="HTO14" s="42"/>
      <c r="HTQ14" s="42"/>
      <c r="HTS14" s="42"/>
      <c r="HTU14" s="42"/>
      <c r="HTW14" s="42"/>
      <c r="HTY14" s="42"/>
      <c r="HUA14" s="42"/>
      <c r="HUC14" s="42"/>
      <c r="HUE14" s="42"/>
      <c r="HUG14" s="42"/>
      <c r="HUI14" s="42"/>
      <c r="HUK14" s="42"/>
      <c r="HUM14" s="42"/>
      <c r="HUO14" s="42"/>
      <c r="HUQ14" s="42"/>
      <c r="HUS14" s="42"/>
      <c r="HUU14" s="42"/>
      <c r="HUW14" s="42"/>
      <c r="HUY14" s="42"/>
      <c r="HVA14" s="42"/>
      <c r="HVC14" s="42"/>
      <c r="HVE14" s="42"/>
      <c r="HVG14" s="42"/>
      <c r="HVI14" s="42"/>
      <c r="HVK14" s="42"/>
      <c r="HVM14" s="42"/>
      <c r="HVO14" s="42"/>
      <c r="HVQ14" s="42"/>
      <c r="HVS14" s="42"/>
      <c r="HVU14" s="42"/>
      <c r="HVW14" s="42"/>
      <c r="HVY14" s="42"/>
      <c r="HWA14" s="42"/>
      <c r="HWC14" s="42"/>
      <c r="HWE14" s="42"/>
      <c r="HWG14" s="42"/>
      <c r="HWI14" s="42"/>
      <c r="HWK14" s="42"/>
      <c r="HWM14" s="42"/>
      <c r="HWO14" s="42"/>
      <c r="HWQ14" s="42"/>
      <c r="HWS14" s="42"/>
      <c r="HWU14" s="42"/>
      <c r="HWW14" s="42"/>
      <c r="HWY14" s="42"/>
      <c r="HXA14" s="42"/>
      <c r="HXC14" s="42"/>
      <c r="HXE14" s="42"/>
      <c r="HXG14" s="42"/>
      <c r="HXI14" s="42"/>
      <c r="HXK14" s="42"/>
      <c r="HXM14" s="42"/>
      <c r="HXO14" s="42"/>
      <c r="HXQ14" s="42"/>
      <c r="HXS14" s="42"/>
      <c r="HXU14" s="42"/>
      <c r="HXW14" s="42"/>
      <c r="HXY14" s="42"/>
      <c r="HYA14" s="42"/>
      <c r="HYC14" s="42"/>
      <c r="HYE14" s="42"/>
      <c r="HYG14" s="42"/>
      <c r="HYI14" s="42"/>
      <c r="HYK14" s="42"/>
      <c r="HYM14" s="42"/>
      <c r="HYO14" s="42"/>
      <c r="HYQ14" s="42"/>
      <c r="HYS14" s="42"/>
      <c r="HYU14" s="42"/>
      <c r="HYW14" s="42"/>
      <c r="HYY14" s="42"/>
      <c r="HZA14" s="42"/>
      <c r="HZC14" s="42"/>
      <c r="HZE14" s="42"/>
      <c r="HZG14" s="42"/>
      <c r="HZI14" s="42"/>
      <c r="HZK14" s="42"/>
      <c r="HZM14" s="42"/>
      <c r="HZO14" s="42"/>
      <c r="HZQ14" s="42"/>
      <c r="HZS14" s="42"/>
      <c r="HZU14" s="42"/>
      <c r="HZW14" s="42"/>
      <c r="HZY14" s="42"/>
      <c r="IAA14" s="42"/>
      <c r="IAC14" s="42"/>
      <c r="IAE14" s="42"/>
      <c r="IAG14" s="42"/>
      <c r="IAI14" s="42"/>
      <c r="IAK14" s="42"/>
      <c r="IAM14" s="42"/>
      <c r="IAO14" s="42"/>
      <c r="IAQ14" s="42"/>
      <c r="IAS14" s="42"/>
      <c r="IAU14" s="42"/>
      <c r="IAW14" s="42"/>
      <c r="IAY14" s="42"/>
      <c r="IBA14" s="42"/>
      <c r="IBC14" s="42"/>
      <c r="IBE14" s="42"/>
      <c r="IBG14" s="42"/>
      <c r="IBI14" s="42"/>
      <c r="IBK14" s="42"/>
      <c r="IBM14" s="42"/>
      <c r="IBO14" s="42"/>
      <c r="IBQ14" s="42"/>
      <c r="IBS14" s="42"/>
      <c r="IBU14" s="42"/>
      <c r="IBW14" s="42"/>
      <c r="IBY14" s="42"/>
      <c r="ICA14" s="42"/>
      <c r="ICC14" s="42"/>
      <c r="ICE14" s="42"/>
      <c r="ICG14" s="42"/>
      <c r="ICI14" s="42"/>
      <c r="ICK14" s="42"/>
      <c r="ICM14" s="42"/>
      <c r="ICO14" s="42"/>
      <c r="ICQ14" s="42"/>
      <c r="ICS14" s="42"/>
      <c r="ICU14" s="42"/>
      <c r="ICW14" s="42"/>
      <c r="ICY14" s="42"/>
      <c r="IDA14" s="42"/>
      <c r="IDC14" s="42"/>
      <c r="IDE14" s="42"/>
      <c r="IDG14" s="42"/>
      <c r="IDI14" s="42"/>
      <c r="IDK14" s="42"/>
      <c r="IDM14" s="42"/>
      <c r="IDO14" s="42"/>
      <c r="IDQ14" s="42"/>
      <c r="IDS14" s="42"/>
      <c r="IDU14" s="42"/>
      <c r="IDW14" s="42"/>
      <c r="IDY14" s="42"/>
      <c r="IEA14" s="42"/>
      <c r="IEC14" s="42"/>
      <c r="IEE14" s="42"/>
      <c r="IEG14" s="42"/>
      <c r="IEI14" s="42"/>
      <c r="IEK14" s="42"/>
      <c r="IEM14" s="42"/>
      <c r="IEO14" s="42"/>
      <c r="IEQ14" s="42"/>
      <c r="IES14" s="42"/>
      <c r="IEU14" s="42"/>
      <c r="IEW14" s="42"/>
      <c r="IEY14" s="42"/>
      <c r="IFA14" s="42"/>
      <c r="IFC14" s="42"/>
      <c r="IFE14" s="42"/>
      <c r="IFG14" s="42"/>
      <c r="IFI14" s="42"/>
      <c r="IFK14" s="42"/>
      <c r="IFM14" s="42"/>
      <c r="IFO14" s="42"/>
      <c r="IFQ14" s="42"/>
      <c r="IFS14" s="42"/>
      <c r="IFU14" s="42"/>
      <c r="IFW14" s="42"/>
      <c r="IFY14" s="42"/>
      <c r="IGA14" s="42"/>
      <c r="IGC14" s="42"/>
      <c r="IGE14" s="42"/>
      <c r="IGG14" s="42"/>
      <c r="IGI14" s="42"/>
      <c r="IGK14" s="42"/>
      <c r="IGM14" s="42"/>
      <c r="IGO14" s="42"/>
      <c r="IGQ14" s="42"/>
      <c r="IGS14" s="42"/>
      <c r="IGU14" s="42"/>
      <c r="IGW14" s="42"/>
      <c r="IGY14" s="42"/>
      <c r="IHA14" s="42"/>
      <c r="IHC14" s="42"/>
      <c r="IHE14" s="42"/>
      <c r="IHG14" s="42"/>
      <c r="IHI14" s="42"/>
      <c r="IHK14" s="42"/>
      <c r="IHM14" s="42"/>
      <c r="IHO14" s="42"/>
      <c r="IHQ14" s="42"/>
      <c r="IHS14" s="42"/>
      <c r="IHU14" s="42"/>
      <c r="IHW14" s="42"/>
      <c r="IHY14" s="42"/>
      <c r="IIA14" s="42"/>
      <c r="IIC14" s="42"/>
      <c r="IIE14" s="42"/>
      <c r="IIG14" s="42"/>
      <c r="III14" s="42"/>
      <c r="IIK14" s="42"/>
      <c r="IIM14" s="42"/>
      <c r="IIO14" s="42"/>
      <c r="IIQ14" s="42"/>
      <c r="IIS14" s="42"/>
      <c r="IIU14" s="42"/>
      <c r="IIW14" s="42"/>
      <c r="IIY14" s="42"/>
      <c r="IJA14" s="42"/>
      <c r="IJC14" s="42"/>
      <c r="IJE14" s="42"/>
      <c r="IJG14" s="42"/>
      <c r="IJI14" s="42"/>
      <c r="IJK14" s="42"/>
      <c r="IJM14" s="42"/>
      <c r="IJO14" s="42"/>
      <c r="IJQ14" s="42"/>
      <c r="IJS14" s="42"/>
      <c r="IJU14" s="42"/>
      <c r="IJW14" s="42"/>
      <c r="IJY14" s="42"/>
      <c r="IKA14" s="42"/>
      <c r="IKC14" s="42"/>
      <c r="IKE14" s="42"/>
      <c r="IKG14" s="42"/>
      <c r="IKI14" s="42"/>
      <c r="IKK14" s="42"/>
      <c r="IKM14" s="42"/>
      <c r="IKO14" s="42"/>
      <c r="IKQ14" s="42"/>
      <c r="IKS14" s="42"/>
      <c r="IKU14" s="42"/>
      <c r="IKW14" s="42"/>
      <c r="IKY14" s="42"/>
      <c r="ILA14" s="42"/>
      <c r="ILC14" s="42"/>
      <c r="ILE14" s="42"/>
      <c r="ILG14" s="42"/>
      <c r="ILI14" s="42"/>
      <c r="ILK14" s="42"/>
      <c r="ILM14" s="42"/>
      <c r="ILO14" s="42"/>
      <c r="ILQ14" s="42"/>
      <c r="ILS14" s="42"/>
      <c r="ILU14" s="42"/>
      <c r="ILW14" s="42"/>
      <c r="ILY14" s="42"/>
      <c r="IMA14" s="42"/>
      <c r="IMC14" s="42"/>
      <c r="IME14" s="42"/>
      <c r="IMG14" s="42"/>
      <c r="IMI14" s="42"/>
      <c r="IMK14" s="42"/>
      <c r="IMM14" s="42"/>
      <c r="IMO14" s="42"/>
      <c r="IMQ14" s="42"/>
      <c r="IMS14" s="42"/>
      <c r="IMU14" s="42"/>
      <c r="IMW14" s="42"/>
      <c r="IMY14" s="42"/>
      <c r="INA14" s="42"/>
      <c r="INC14" s="42"/>
      <c r="INE14" s="42"/>
      <c r="ING14" s="42"/>
      <c r="INI14" s="42"/>
      <c r="INK14" s="42"/>
      <c r="INM14" s="42"/>
      <c r="INO14" s="42"/>
      <c r="INQ14" s="42"/>
      <c r="INS14" s="42"/>
      <c r="INU14" s="42"/>
      <c r="INW14" s="42"/>
      <c r="INY14" s="42"/>
      <c r="IOA14" s="42"/>
      <c r="IOC14" s="42"/>
      <c r="IOE14" s="42"/>
      <c r="IOG14" s="42"/>
      <c r="IOI14" s="42"/>
      <c r="IOK14" s="42"/>
      <c r="IOM14" s="42"/>
      <c r="IOO14" s="42"/>
      <c r="IOQ14" s="42"/>
      <c r="IOS14" s="42"/>
      <c r="IOU14" s="42"/>
      <c r="IOW14" s="42"/>
      <c r="IOY14" s="42"/>
      <c r="IPA14" s="42"/>
      <c r="IPC14" s="42"/>
      <c r="IPE14" s="42"/>
      <c r="IPG14" s="42"/>
      <c r="IPI14" s="42"/>
      <c r="IPK14" s="42"/>
      <c r="IPM14" s="42"/>
      <c r="IPO14" s="42"/>
      <c r="IPQ14" s="42"/>
      <c r="IPS14" s="42"/>
      <c r="IPU14" s="42"/>
      <c r="IPW14" s="42"/>
      <c r="IPY14" s="42"/>
      <c r="IQA14" s="42"/>
      <c r="IQC14" s="42"/>
      <c r="IQE14" s="42"/>
      <c r="IQG14" s="42"/>
      <c r="IQI14" s="42"/>
      <c r="IQK14" s="42"/>
      <c r="IQM14" s="42"/>
      <c r="IQO14" s="42"/>
      <c r="IQQ14" s="42"/>
      <c r="IQS14" s="42"/>
      <c r="IQU14" s="42"/>
      <c r="IQW14" s="42"/>
      <c r="IQY14" s="42"/>
      <c r="IRA14" s="42"/>
      <c r="IRC14" s="42"/>
      <c r="IRE14" s="42"/>
      <c r="IRG14" s="42"/>
      <c r="IRI14" s="42"/>
      <c r="IRK14" s="42"/>
      <c r="IRM14" s="42"/>
      <c r="IRO14" s="42"/>
      <c r="IRQ14" s="42"/>
      <c r="IRS14" s="42"/>
      <c r="IRU14" s="42"/>
      <c r="IRW14" s="42"/>
      <c r="IRY14" s="42"/>
      <c r="ISA14" s="42"/>
      <c r="ISC14" s="42"/>
      <c r="ISE14" s="42"/>
      <c r="ISG14" s="42"/>
      <c r="ISI14" s="42"/>
      <c r="ISK14" s="42"/>
      <c r="ISM14" s="42"/>
      <c r="ISO14" s="42"/>
      <c r="ISQ14" s="42"/>
      <c r="ISS14" s="42"/>
      <c r="ISU14" s="42"/>
      <c r="ISW14" s="42"/>
      <c r="ISY14" s="42"/>
      <c r="ITA14" s="42"/>
      <c r="ITC14" s="42"/>
      <c r="ITE14" s="42"/>
      <c r="ITG14" s="42"/>
      <c r="ITI14" s="42"/>
      <c r="ITK14" s="42"/>
      <c r="ITM14" s="42"/>
      <c r="ITO14" s="42"/>
      <c r="ITQ14" s="42"/>
      <c r="ITS14" s="42"/>
      <c r="ITU14" s="42"/>
      <c r="ITW14" s="42"/>
      <c r="ITY14" s="42"/>
      <c r="IUA14" s="42"/>
      <c r="IUC14" s="42"/>
      <c r="IUE14" s="42"/>
      <c r="IUG14" s="42"/>
      <c r="IUI14" s="42"/>
      <c r="IUK14" s="42"/>
      <c r="IUM14" s="42"/>
      <c r="IUO14" s="42"/>
      <c r="IUQ14" s="42"/>
      <c r="IUS14" s="42"/>
      <c r="IUU14" s="42"/>
      <c r="IUW14" s="42"/>
      <c r="IUY14" s="42"/>
      <c r="IVA14" s="42"/>
      <c r="IVC14" s="42"/>
      <c r="IVE14" s="42"/>
      <c r="IVG14" s="42"/>
      <c r="IVI14" s="42"/>
      <c r="IVK14" s="42"/>
      <c r="IVM14" s="42"/>
      <c r="IVO14" s="42"/>
      <c r="IVQ14" s="42"/>
      <c r="IVS14" s="42"/>
      <c r="IVU14" s="42"/>
      <c r="IVW14" s="42"/>
      <c r="IVY14" s="42"/>
      <c r="IWA14" s="42"/>
      <c r="IWC14" s="42"/>
      <c r="IWE14" s="42"/>
      <c r="IWG14" s="42"/>
      <c r="IWI14" s="42"/>
      <c r="IWK14" s="42"/>
      <c r="IWM14" s="42"/>
      <c r="IWO14" s="42"/>
      <c r="IWQ14" s="42"/>
      <c r="IWS14" s="42"/>
      <c r="IWU14" s="42"/>
      <c r="IWW14" s="42"/>
      <c r="IWY14" s="42"/>
      <c r="IXA14" s="42"/>
      <c r="IXC14" s="42"/>
      <c r="IXE14" s="42"/>
      <c r="IXG14" s="42"/>
      <c r="IXI14" s="42"/>
      <c r="IXK14" s="42"/>
      <c r="IXM14" s="42"/>
      <c r="IXO14" s="42"/>
      <c r="IXQ14" s="42"/>
      <c r="IXS14" s="42"/>
      <c r="IXU14" s="42"/>
      <c r="IXW14" s="42"/>
      <c r="IXY14" s="42"/>
      <c r="IYA14" s="42"/>
      <c r="IYC14" s="42"/>
      <c r="IYE14" s="42"/>
      <c r="IYG14" s="42"/>
      <c r="IYI14" s="42"/>
      <c r="IYK14" s="42"/>
      <c r="IYM14" s="42"/>
      <c r="IYO14" s="42"/>
      <c r="IYQ14" s="42"/>
      <c r="IYS14" s="42"/>
      <c r="IYU14" s="42"/>
      <c r="IYW14" s="42"/>
      <c r="IYY14" s="42"/>
      <c r="IZA14" s="42"/>
      <c r="IZC14" s="42"/>
      <c r="IZE14" s="42"/>
      <c r="IZG14" s="42"/>
      <c r="IZI14" s="42"/>
      <c r="IZK14" s="42"/>
      <c r="IZM14" s="42"/>
      <c r="IZO14" s="42"/>
      <c r="IZQ14" s="42"/>
      <c r="IZS14" s="42"/>
      <c r="IZU14" s="42"/>
      <c r="IZW14" s="42"/>
      <c r="IZY14" s="42"/>
      <c r="JAA14" s="42"/>
      <c r="JAC14" s="42"/>
      <c r="JAE14" s="42"/>
      <c r="JAG14" s="42"/>
      <c r="JAI14" s="42"/>
      <c r="JAK14" s="42"/>
      <c r="JAM14" s="42"/>
      <c r="JAO14" s="42"/>
      <c r="JAQ14" s="42"/>
      <c r="JAS14" s="42"/>
      <c r="JAU14" s="42"/>
      <c r="JAW14" s="42"/>
      <c r="JAY14" s="42"/>
      <c r="JBA14" s="42"/>
      <c r="JBC14" s="42"/>
      <c r="JBE14" s="42"/>
      <c r="JBG14" s="42"/>
      <c r="JBI14" s="42"/>
      <c r="JBK14" s="42"/>
      <c r="JBM14" s="42"/>
      <c r="JBO14" s="42"/>
      <c r="JBQ14" s="42"/>
      <c r="JBS14" s="42"/>
      <c r="JBU14" s="42"/>
      <c r="JBW14" s="42"/>
      <c r="JBY14" s="42"/>
      <c r="JCA14" s="42"/>
      <c r="JCC14" s="42"/>
      <c r="JCE14" s="42"/>
      <c r="JCG14" s="42"/>
      <c r="JCI14" s="42"/>
      <c r="JCK14" s="42"/>
      <c r="JCM14" s="42"/>
      <c r="JCO14" s="42"/>
      <c r="JCQ14" s="42"/>
      <c r="JCS14" s="42"/>
      <c r="JCU14" s="42"/>
      <c r="JCW14" s="42"/>
      <c r="JCY14" s="42"/>
      <c r="JDA14" s="42"/>
      <c r="JDC14" s="42"/>
      <c r="JDE14" s="42"/>
      <c r="JDG14" s="42"/>
      <c r="JDI14" s="42"/>
      <c r="JDK14" s="42"/>
      <c r="JDM14" s="42"/>
      <c r="JDO14" s="42"/>
      <c r="JDQ14" s="42"/>
      <c r="JDS14" s="42"/>
      <c r="JDU14" s="42"/>
      <c r="JDW14" s="42"/>
      <c r="JDY14" s="42"/>
      <c r="JEA14" s="42"/>
      <c r="JEC14" s="42"/>
      <c r="JEE14" s="42"/>
      <c r="JEG14" s="42"/>
      <c r="JEI14" s="42"/>
      <c r="JEK14" s="42"/>
      <c r="JEM14" s="42"/>
      <c r="JEO14" s="42"/>
      <c r="JEQ14" s="42"/>
      <c r="JES14" s="42"/>
      <c r="JEU14" s="42"/>
      <c r="JEW14" s="42"/>
      <c r="JEY14" s="42"/>
      <c r="JFA14" s="42"/>
      <c r="JFC14" s="42"/>
      <c r="JFE14" s="42"/>
      <c r="JFG14" s="42"/>
      <c r="JFI14" s="42"/>
      <c r="JFK14" s="42"/>
      <c r="JFM14" s="42"/>
      <c r="JFO14" s="42"/>
      <c r="JFQ14" s="42"/>
      <c r="JFS14" s="42"/>
      <c r="JFU14" s="42"/>
      <c r="JFW14" s="42"/>
      <c r="JFY14" s="42"/>
      <c r="JGA14" s="42"/>
      <c r="JGC14" s="42"/>
      <c r="JGE14" s="42"/>
      <c r="JGG14" s="42"/>
      <c r="JGI14" s="42"/>
      <c r="JGK14" s="42"/>
      <c r="JGM14" s="42"/>
      <c r="JGO14" s="42"/>
      <c r="JGQ14" s="42"/>
      <c r="JGS14" s="42"/>
      <c r="JGU14" s="42"/>
      <c r="JGW14" s="42"/>
      <c r="JGY14" s="42"/>
      <c r="JHA14" s="42"/>
      <c r="JHC14" s="42"/>
      <c r="JHE14" s="42"/>
      <c r="JHG14" s="42"/>
      <c r="JHI14" s="42"/>
      <c r="JHK14" s="42"/>
      <c r="JHM14" s="42"/>
      <c r="JHO14" s="42"/>
      <c r="JHQ14" s="42"/>
      <c r="JHS14" s="42"/>
      <c r="JHU14" s="42"/>
      <c r="JHW14" s="42"/>
      <c r="JHY14" s="42"/>
      <c r="JIA14" s="42"/>
      <c r="JIC14" s="42"/>
      <c r="JIE14" s="42"/>
      <c r="JIG14" s="42"/>
      <c r="JII14" s="42"/>
      <c r="JIK14" s="42"/>
      <c r="JIM14" s="42"/>
      <c r="JIO14" s="42"/>
      <c r="JIQ14" s="42"/>
      <c r="JIS14" s="42"/>
      <c r="JIU14" s="42"/>
      <c r="JIW14" s="42"/>
      <c r="JIY14" s="42"/>
      <c r="JJA14" s="42"/>
      <c r="JJC14" s="42"/>
      <c r="JJE14" s="42"/>
      <c r="JJG14" s="42"/>
      <c r="JJI14" s="42"/>
      <c r="JJK14" s="42"/>
      <c r="JJM14" s="42"/>
      <c r="JJO14" s="42"/>
      <c r="JJQ14" s="42"/>
      <c r="JJS14" s="42"/>
      <c r="JJU14" s="42"/>
      <c r="JJW14" s="42"/>
      <c r="JJY14" s="42"/>
      <c r="JKA14" s="42"/>
      <c r="JKC14" s="42"/>
      <c r="JKE14" s="42"/>
      <c r="JKG14" s="42"/>
      <c r="JKI14" s="42"/>
      <c r="JKK14" s="42"/>
      <c r="JKM14" s="42"/>
      <c r="JKO14" s="42"/>
      <c r="JKQ14" s="42"/>
      <c r="JKS14" s="42"/>
      <c r="JKU14" s="42"/>
      <c r="JKW14" s="42"/>
      <c r="JKY14" s="42"/>
      <c r="JLA14" s="42"/>
      <c r="JLC14" s="42"/>
      <c r="JLE14" s="42"/>
      <c r="JLG14" s="42"/>
      <c r="JLI14" s="42"/>
      <c r="JLK14" s="42"/>
      <c r="JLM14" s="42"/>
      <c r="JLO14" s="42"/>
      <c r="JLQ14" s="42"/>
      <c r="JLS14" s="42"/>
      <c r="JLU14" s="42"/>
      <c r="JLW14" s="42"/>
      <c r="JLY14" s="42"/>
      <c r="JMA14" s="42"/>
      <c r="JMC14" s="42"/>
      <c r="JME14" s="42"/>
      <c r="JMG14" s="42"/>
      <c r="JMI14" s="42"/>
      <c r="JMK14" s="42"/>
      <c r="JMM14" s="42"/>
      <c r="JMO14" s="42"/>
      <c r="JMQ14" s="42"/>
      <c r="JMS14" s="42"/>
      <c r="JMU14" s="42"/>
      <c r="JMW14" s="42"/>
      <c r="JMY14" s="42"/>
      <c r="JNA14" s="42"/>
      <c r="JNC14" s="42"/>
      <c r="JNE14" s="42"/>
      <c r="JNG14" s="42"/>
      <c r="JNI14" s="42"/>
      <c r="JNK14" s="42"/>
      <c r="JNM14" s="42"/>
      <c r="JNO14" s="42"/>
      <c r="JNQ14" s="42"/>
      <c r="JNS14" s="42"/>
      <c r="JNU14" s="42"/>
      <c r="JNW14" s="42"/>
      <c r="JNY14" s="42"/>
      <c r="JOA14" s="42"/>
      <c r="JOC14" s="42"/>
      <c r="JOE14" s="42"/>
      <c r="JOG14" s="42"/>
      <c r="JOI14" s="42"/>
      <c r="JOK14" s="42"/>
      <c r="JOM14" s="42"/>
      <c r="JOO14" s="42"/>
      <c r="JOQ14" s="42"/>
      <c r="JOS14" s="42"/>
      <c r="JOU14" s="42"/>
      <c r="JOW14" s="42"/>
      <c r="JOY14" s="42"/>
      <c r="JPA14" s="42"/>
      <c r="JPC14" s="42"/>
      <c r="JPE14" s="42"/>
      <c r="JPG14" s="42"/>
      <c r="JPI14" s="42"/>
      <c r="JPK14" s="42"/>
      <c r="JPM14" s="42"/>
      <c r="JPO14" s="42"/>
      <c r="JPQ14" s="42"/>
      <c r="JPS14" s="42"/>
      <c r="JPU14" s="42"/>
      <c r="JPW14" s="42"/>
      <c r="JPY14" s="42"/>
      <c r="JQA14" s="42"/>
      <c r="JQC14" s="42"/>
      <c r="JQE14" s="42"/>
      <c r="JQG14" s="42"/>
      <c r="JQI14" s="42"/>
      <c r="JQK14" s="42"/>
      <c r="JQM14" s="42"/>
      <c r="JQO14" s="42"/>
      <c r="JQQ14" s="42"/>
      <c r="JQS14" s="42"/>
      <c r="JQU14" s="42"/>
      <c r="JQW14" s="42"/>
      <c r="JQY14" s="42"/>
      <c r="JRA14" s="42"/>
      <c r="JRC14" s="42"/>
      <c r="JRE14" s="42"/>
      <c r="JRG14" s="42"/>
      <c r="JRI14" s="42"/>
      <c r="JRK14" s="42"/>
      <c r="JRM14" s="42"/>
      <c r="JRO14" s="42"/>
      <c r="JRQ14" s="42"/>
      <c r="JRS14" s="42"/>
      <c r="JRU14" s="42"/>
      <c r="JRW14" s="42"/>
      <c r="JRY14" s="42"/>
      <c r="JSA14" s="42"/>
      <c r="JSC14" s="42"/>
      <c r="JSE14" s="42"/>
      <c r="JSG14" s="42"/>
      <c r="JSI14" s="42"/>
      <c r="JSK14" s="42"/>
      <c r="JSM14" s="42"/>
      <c r="JSO14" s="42"/>
      <c r="JSQ14" s="42"/>
      <c r="JSS14" s="42"/>
      <c r="JSU14" s="42"/>
      <c r="JSW14" s="42"/>
      <c r="JSY14" s="42"/>
      <c r="JTA14" s="42"/>
      <c r="JTC14" s="42"/>
      <c r="JTE14" s="42"/>
      <c r="JTG14" s="42"/>
      <c r="JTI14" s="42"/>
      <c r="JTK14" s="42"/>
      <c r="JTM14" s="42"/>
      <c r="JTO14" s="42"/>
      <c r="JTQ14" s="42"/>
      <c r="JTS14" s="42"/>
      <c r="JTU14" s="42"/>
      <c r="JTW14" s="42"/>
      <c r="JTY14" s="42"/>
      <c r="JUA14" s="42"/>
      <c r="JUC14" s="42"/>
      <c r="JUE14" s="42"/>
      <c r="JUG14" s="42"/>
      <c r="JUI14" s="42"/>
      <c r="JUK14" s="42"/>
      <c r="JUM14" s="42"/>
      <c r="JUO14" s="42"/>
      <c r="JUQ14" s="42"/>
      <c r="JUS14" s="42"/>
      <c r="JUU14" s="42"/>
      <c r="JUW14" s="42"/>
      <c r="JUY14" s="42"/>
      <c r="JVA14" s="42"/>
      <c r="JVC14" s="42"/>
      <c r="JVE14" s="42"/>
      <c r="JVG14" s="42"/>
      <c r="JVI14" s="42"/>
      <c r="JVK14" s="42"/>
      <c r="JVM14" s="42"/>
      <c r="JVO14" s="42"/>
      <c r="JVQ14" s="42"/>
      <c r="JVS14" s="42"/>
      <c r="JVU14" s="42"/>
      <c r="JVW14" s="42"/>
      <c r="JVY14" s="42"/>
      <c r="JWA14" s="42"/>
      <c r="JWC14" s="42"/>
      <c r="JWE14" s="42"/>
      <c r="JWG14" s="42"/>
      <c r="JWI14" s="42"/>
      <c r="JWK14" s="42"/>
      <c r="JWM14" s="42"/>
      <c r="JWO14" s="42"/>
      <c r="JWQ14" s="42"/>
      <c r="JWS14" s="42"/>
      <c r="JWU14" s="42"/>
      <c r="JWW14" s="42"/>
      <c r="JWY14" s="42"/>
      <c r="JXA14" s="42"/>
      <c r="JXC14" s="42"/>
      <c r="JXE14" s="42"/>
      <c r="JXG14" s="42"/>
      <c r="JXI14" s="42"/>
      <c r="JXK14" s="42"/>
      <c r="JXM14" s="42"/>
      <c r="JXO14" s="42"/>
      <c r="JXQ14" s="42"/>
      <c r="JXS14" s="42"/>
      <c r="JXU14" s="42"/>
      <c r="JXW14" s="42"/>
      <c r="JXY14" s="42"/>
      <c r="JYA14" s="42"/>
      <c r="JYC14" s="42"/>
      <c r="JYE14" s="42"/>
      <c r="JYG14" s="42"/>
      <c r="JYI14" s="42"/>
      <c r="JYK14" s="42"/>
      <c r="JYM14" s="42"/>
      <c r="JYO14" s="42"/>
      <c r="JYQ14" s="42"/>
      <c r="JYS14" s="42"/>
      <c r="JYU14" s="42"/>
      <c r="JYW14" s="42"/>
      <c r="JYY14" s="42"/>
      <c r="JZA14" s="42"/>
      <c r="JZC14" s="42"/>
      <c r="JZE14" s="42"/>
      <c r="JZG14" s="42"/>
      <c r="JZI14" s="42"/>
      <c r="JZK14" s="42"/>
      <c r="JZM14" s="42"/>
      <c r="JZO14" s="42"/>
      <c r="JZQ14" s="42"/>
      <c r="JZS14" s="42"/>
      <c r="JZU14" s="42"/>
      <c r="JZW14" s="42"/>
      <c r="JZY14" s="42"/>
      <c r="KAA14" s="42"/>
      <c r="KAC14" s="42"/>
      <c r="KAE14" s="42"/>
      <c r="KAG14" s="42"/>
      <c r="KAI14" s="42"/>
      <c r="KAK14" s="42"/>
      <c r="KAM14" s="42"/>
      <c r="KAO14" s="42"/>
      <c r="KAQ14" s="42"/>
      <c r="KAS14" s="42"/>
      <c r="KAU14" s="42"/>
      <c r="KAW14" s="42"/>
      <c r="KAY14" s="42"/>
      <c r="KBA14" s="42"/>
      <c r="KBC14" s="42"/>
      <c r="KBE14" s="42"/>
      <c r="KBG14" s="42"/>
      <c r="KBI14" s="42"/>
      <c r="KBK14" s="42"/>
      <c r="KBM14" s="42"/>
      <c r="KBO14" s="42"/>
      <c r="KBQ14" s="42"/>
      <c r="KBS14" s="42"/>
      <c r="KBU14" s="42"/>
      <c r="KBW14" s="42"/>
      <c r="KBY14" s="42"/>
      <c r="KCA14" s="42"/>
      <c r="KCC14" s="42"/>
      <c r="KCE14" s="42"/>
      <c r="KCG14" s="42"/>
      <c r="KCI14" s="42"/>
      <c r="KCK14" s="42"/>
      <c r="KCM14" s="42"/>
      <c r="KCO14" s="42"/>
      <c r="KCQ14" s="42"/>
      <c r="KCS14" s="42"/>
      <c r="KCU14" s="42"/>
      <c r="KCW14" s="42"/>
      <c r="KCY14" s="42"/>
      <c r="KDA14" s="42"/>
      <c r="KDC14" s="42"/>
      <c r="KDE14" s="42"/>
      <c r="KDG14" s="42"/>
      <c r="KDI14" s="42"/>
      <c r="KDK14" s="42"/>
      <c r="KDM14" s="42"/>
      <c r="KDO14" s="42"/>
      <c r="KDQ14" s="42"/>
      <c r="KDS14" s="42"/>
      <c r="KDU14" s="42"/>
      <c r="KDW14" s="42"/>
      <c r="KDY14" s="42"/>
      <c r="KEA14" s="42"/>
      <c r="KEC14" s="42"/>
      <c r="KEE14" s="42"/>
      <c r="KEG14" s="42"/>
      <c r="KEI14" s="42"/>
      <c r="KEK14" s="42"/>
      <c r="KEM14" s="42"/>
      <c r="KEO14" s="42"/>
      <c r="KEQ14" s="42"/>
      <c r="KES14" s="42"/>
      <c r="KEU14" s="42"/>
      <c r="KEW14" s="42"/>
      <c r="KEY14" s="42"/>
      <c r="KFA14" s="42"/>
      <c r="KFC14" s="42"/>
      <c r="KFE14" s="42"/>
      <c r="KFG14" s="42"/>
      <c r="KFI14" s="42"/>
      <c r="KFK14" s="42"/>
      <c r="KFM14" s="42"/>
      <c r="KFO14" s="42"/>
      <c r="KFQ14" s="42"/>
      <c r="KFS14" s="42"/>
      <c r="KFU14" s="42"/>
      <c r="KFW14" s="42"/>
      <c r="KFY14" s="42"/>
      <c r="KGA14" s="42"/>
      <c r="KGC14" s="42"/>
      <c r="KGE14" s="42"/>
      <c r="KGG14" s="42"/>
      <c r="KGI14" s="42"/>
      <c r="KGK14" s="42"/>
      <c r="KGM14" s="42"/>
      <c r="KGO14" s="42"/>
      <c r="KGQ14" s="42"/>
      <c r="KGS14" s="42"/>
      <c r="KGU14" s="42"/>
      <c r="KGW14" s="42"/>
      <c r="KGY14" s="42"/>
      <c r="KHA14" s="42"/>
      <c r="KHC14" s="42"/>
      <c r="KHE14" s="42"/>
      <c r="KHG14" s="42"/>
      <c r="KHI14" s="42"/>
      <c r="KHK14" s="42"/>
      <c r="KHM14" s="42"/>
      <c r="KHO14" s="42"/>
      <c r="KHQ14" s="42"/>
      <c r="KHS14" s="42"/>
      <c r="KHU14" s="42"/>
      <c r="KHW14" s="42"/>
      <c r="KHY14" s="42"/>
      <c r="KIA14" s="42"/>
      <c r="KIC14" s="42"/>
      <c r="KIE14" s="42"/>
      <c r="KIG14" s="42"/>
      <c r="KII14" s="42"/>
      <c r="KIK14" s="42"/>
      <c r="KIM14" s="42"/>
      <c r="KIO14" s="42"/>
      <c r="KIQ14" s="42"/>
      <c r="KIS14" s="42"/>
      <c r="KIU14" s="42"/>
      <c r="KIW14" s="42"/>
      <c r="KIY14" s="42"/>
      <c r="KJA14" s="42"/>
      <c r="KJC14" s="42"/>
      <c r="KJE14" s="42"/>
      <c r="KJG14" s="42"/>
      <c r="KJI14" s="42"/>
      <c r="KJK14" s="42"/>
      <c r="KJM14" s="42"/>
      <c r="KJO14" s="42"/>
      <c r="KJQ14" s="42"/>
      <c r="KJS14" s="42"/>
      <c r="KJU14" s="42"/>
      <c r="KJW14" s="42"/>
      <c r="KJY14" s="42"/>
      <c r="KKA14" s="42"/>
      <c r="KKC14" s="42"/>
      <c r="KKE14" s="42"/>
      <c r="KKG14" s="42"/>
      <c r="KKI14" s="42"/>
      <c r="KKK14" s="42"/>
      <c r="KKM14" s="42"/>
      <c r="KKO14" s="42"/>
      <c r="KKQ14" s="42"/>
      <c r="KKS14" s="42"/>
      <c r="KKU14" s="42"/>
      <c r="KKW14" s="42"/>
      <c r="KKY14" s="42"/>
      <c r="KLA14" s="42"/>
      <c r="KLC14" s="42"/>
      <c r="KLE14" s="42"/>
      <c r="KLG14" s="42"/>
      <c r="KLI14" s="42"/>
      <c r="KLK14" s="42"/>
      <c r="KLM14" s="42"/>
      <c r="KLO14" s="42"/>
      <c r="KLQ14" s="42"/>
      <c r="KLS14" s="42"/>
      <c r="KLU14" s="42"/>
      <c r="KLW14" s="42"/>
      <c r="KLY14" s="42"/>
      <c r="KMA14" s="42"/>
      <c r="KMC14" s="42"/>
      <c r="KME14" s="42"/>
      <c r="KMG14" s="42"/>
      <c r="KMI14" s="42"/>
      <c r="KMK14" s="42"/>
      <c r="KMM14" s="42"/>
      <c r="KMO14" s="42"/>
      <c r="KMQ14" s="42"/>
      <c r="KMS14" s="42"/>
      <c r="KMU14" s="42"/>
      <c r="KMW14" s="42"/>
      <c r="KMY14" s="42"/>
      <c r="KNA14" s="42"/>
      <c r="KNC14" s="42"/>
      <c r="KNE14" s="42"/>
      <c r="KNG14" s="42"/>
      <c r="KNI14" s="42"/>
      <c r="KNK14" s="42"/>
      <c r="KNM14" s="42"/>
      <c r="KNO14" s="42"/>
      <c r="KNQ14" s="42"/>
      <c r="KNS14" s="42"/>
      <c r="KNU14" s="42"/>
      <c r="KNW14" s="42"/>
      <c r="KNY14" s="42"/>
      <c r="KOA14" s="42"/>
      <c r="KOC14" s="42"/>
      <c r="KOE14" s="42"/>
      <c r="KOG14" s="42"/>
      <c r="KOI14" s="42"/>
      <c r="KOK14" s="42"/>
      <c r="KOM14" s="42"/>
      <c r="KOO14" s="42"/>
      <c r="KOQ14" s="42"/>
      <c r="KOS14" s="42"/>
      <c r="KOU14" s="42"/>
      <c r="KOW14" s="42"/>
      <c r="KOY14" s="42"/>
      <c r="KPA14" s="42"/>
      <c r="KPC14" s="42"/>
      <c r="KPE14" s="42"/>
      <c r="KPG14" s="42"/>
      <c r="KPI14" s="42"/>
      <c r="KPK14" s="42"/>
      <c r="KPM14" s="42"/>
      <c r="KPO14" s="42"/>
      <c r="KPQ14" s="42"/>
      <c r="KPS14" s="42"/>
      <c r="KPU14" s="42"/>
      <c r="KPW14" s="42"/>
      <c r="KPY14" s="42"/>
      <c r="KQA14" s="42"/>
      <c r="KQC14" s="42"/>
      <c r="KQE14" s="42"/>
      <c r="KQG14" s="42"/>
      <c r="KQI14" s="42"/>
      <c r="KQK14" s="42"/>
      <c r="KQM14" s="42"/>
      <c r="KQO14" s="42"/>
      <c r="KQQ14" s="42"/>
      <c r="KQS14" s="42"/>
      <c r="KQU14" s="42"/>
      <c r="KQW14" s="42"/>
      <c r="KQY14" s="42"/>
      <c r="KRA14" s="42"/>
      <c r="KRC14" s="42"/>
      <c r="KRE14" s="42"/>
      <c r="KRG14" s="42"/>
      <c r="KRI14" s="42"/>
      <c r="KRK14" s="42"/>
      <c r="KRM14" s="42"/>
      <c r="KRO14" s="42"/>
      <c r="KRQ14" s="42"/>
      <c r="KRS14" s="42"/>
      <c r="KRU14" s="42"/>
      <c r="KRW14" s="42"/>
      <c r="KRY14" s="42"/>
      <c r="KSA14" s="42"/>
      <c r="KSC14" s="42"/>
      <c r="KSE14" s="42"/>
      <c r="KSG14" s="42"/>
      <c r="KSI14" s="42"/>
      <c r="KSK14" s="42"/>
      <c r="KSM14" s="42"/>
      <c r="KSO14" s="42"/>
      <c r="KSQ14" s="42"/>
      <c r="KSS14" s="42"/>
      <c r="KSU14" s="42"/>
      <c r="KSW14" s="42"/>
      <c r="KSY14" s="42"/>
      <c r="KTA14" s="42"/>
      <c r="KTC14" s="42"/>
      <c r="KTE14" s="42"/>
      <c r="KTG14" s="42"/>
      <c r="KTI14" s="42"/>
      <c r="KTK14" s="42"/>
      <c r="KTM14" s="42"/>
      <c r="KTO14" s="42"/>
      <c r="KTQ14" s="42"/>
      <c r="KTS14" s="42"/>
      <c r="KTU14" s="42"/>
      <c r="KTW14" s="42"/>
      <c r="KTY14" s="42"/>
      <c r="KUA14" s="42"/>
      <c r="KUC14" s="42"/>
      <c r="KUE14" s="42"/>
      <c r="KUG14" s="42"/>
      <c r="KUI14" s="42"/>
      <c r="KUK14" s="42"/>
      <c r="KUM14" s="42"/>
      <c r="KUO14" s="42"/>
      <c r="KUQ14" s="42"/>
      <c r="KUS14" s="42"/>
      <c r="KUU14" s="42"/>
      <c r="KUW14" s="42"/>
      <c r="KUY14" s="42"/>
      <c r="KVA14" s="42"/>
      <c r="KVC14" s="42"/>
      <c r="KVE14" s="42"/>
      <c r="KVG14" s="42"/>
      <c r="KVI14" s="42"/>
      <c r="KVK14" s="42"/>
      <c r="KVM14" s="42"/>
      <c r="KVO14" s="42"/>
      <c r="KVQ14" s="42"/>
      <c r="KVS14" s="42"/>
      <c r="KVU14" s="42"/>
      <c r="KVW14" s="42"/>
      <c r="KVY14" s="42"/>
      <c r="KWA14" s="42"/>
      <c r="KWC14" s="42"/>
      <c r="KWE14" s="42"/>
      <c r="KWG14" s="42"/>
      <c r="KWI14" s="42"/>
      <c r="KWK14" s="42"/>
      <c r="KWM14" s="42"/>
      <c r="KWO14" s="42"/>
      <c r="KWQ14" s="42"/>
      <c r="KWS14" s="42"/>
      <c r="KWU14" s="42"/>
      <c r="KWW14" s="42"/>
      <c r="KWY14" s="42"/>
      <c r="KXA14" s="42"/>
      <c r="KXC14" s="42"/>
      <c r="KXE14" s="42"/>
      <c r="KXG14" s="42"/>
      <c r="KXI14" s="42"/>
      <c r="KXK14" s="42"/>
      <c r="KXM14" s="42"/>
      <c r="KXO14" s="42"/>
      <c r="KXQ14" s="42"/>
      <c r="KXS14" s="42"/>
      <c r="KXU14" s="42"/>
      <c r="KXW14" s="42"/>
      <c r="KXY14" s="42"/>
      <c r="KYA14" s="42"/>
      <c r="KYC14" s="42"/>
      <c r="KYE14" s="42"/>
      <c r="KYG14" s="42"/>
      <c r="KYI14" s="42"/>
      <c r="KYK14" s="42"/>
      <c r="KYM14" s="42"/>
      <c r="KYO14" s="42"/>
      <c r="KYQ14" s="42"/>
      <c r="KYS14" s="42"/>
      <c r="KYU14" s="42"/>
      <c r="KYW14" s="42"/>
      <c r="KYY14" s="42"/>
      <c r="KZA14" s="42"/>
      <c r="KZC14" s="42"/>
      <c r="KZE14" s="42"/>
      <c r="KZG14" s="42"/>
      <c r="KZI14" s="42"/>
      <c r="KZK14" s="42"/>
      <c r="KZM14" s="42"/>
      <c r="KZO14" s="42"/>
      <c r="KZQ14" s="42"/>
      <c r="KZS14" s="42"/>
      <c r="KZU14" s="42"/>
      <c r="KZW14" s="42"/>
      <c r="KZY14" s="42"/>
      <c r="LAA14" s="42"/>
      <c r="LAC14" s="42"/>
      <c r="LAE14" s="42"/>
      <c r="LAG14" s="42"/>
      <c r="LAI14" s="42"/>
      <c r="LAK14" s="42"/>
      <c r="LAM14" s="42"/>
      <c r="LAO14" s="42"/>
      <c r="LAQ14" s="42"/>
      <c r="LAS14" s="42"/>
      <c r="LAU14" s="42"/>
      <c r="LAW14" s="42"/>
      <c r="LAY14" s="42"/>
      <c r="LBA14" s="42"/>
      <c r="LBC14" s="42"/>
      <c r="LBE14" s="42"/>
      <c r="LBG14" s="42"/>
      <c r="LBI14" s="42"/>
      <c r="LBK14" s="42"/>
      <c r="LBM14" s="42"/>
      <c r="LBO14" s="42"/>
      <c r="LBQ14" s="42"/>
      <c r="LBS14" s="42"/>
      <c r="LBU14" s="42"/>
      <c r="LBW14" s="42"/>
      <c r="LBY14" s="42"/>
      <c r="LCA14" s="42"/>
      <c r="LCC14" s="42"/>
      <c r="LCE14" s="42"/>
      <c r="LCG14" s="42"/>
      <c r="LCI14" s="42"/>
      <c r="LCK14" s="42"/>
      <c r="LCM14" s="42"/>
      <c r="LCO14" s="42"/>
      <c r="LCQ14" s="42"/>
      <c r="LCS14" s="42"/>
      <c r="LCU14" s="42"/>
      <c r="LCW14" s="42"/>
      <c r="LCY14" s="42"/>
      <c r="LDA14" s="42"/>
      <c r="LDC14" s="42"/>
      <c r="LDE14" s="42"/>
      <c r="LDG14" s="42"/>
      <c r="LDI14" s="42"/>
      <c r="LDK14" s="42"/>
      <c r="LDM14" s="42"/>
      <c r="LDO14" s="42"/>
      <c r="LDQ14" s="42"/>
      <c r="LDS14" s="42"/>
      <c r="LDU14" s="42"/>
      <c r="LDW14" s="42"/>
      <c r="LDY14" s="42"/>
      <c r="LEA14" s="42"/>
      <c r="LEC14" s="42"/>
      <c r="LEE14" s="42"/>
      <c r="LEG14" s="42"/>
      <c r="LEI14" s="42"/>
      <c r="LEK14" s="42"/>
      <c r="LEM14" s="42"/>
      <c r="LEO14" s="42"/>
      <c r="LEQ14" s="42"/>
      <c r="LES14" s="42"/>
      <c r="LEU14" s="42"/>
      <c r="LEW14" s="42"/>
      <c r="LEY14" s="42"/>
      <c r="LFA14" s="42"/>
      <c r="LFC14" s="42"/>
      <c r="LFE14" s="42"/>
      <c r="LFG14" s="42"/>
      <c r="LFI14" s="42"/>
      <c r="LFK14" s="42"/>
      <c r="LFM14" s="42"/>
      <c r="LFO14" s="42"/>
      <c r="LFQ14" s="42"/>
      <c r="LFS14" s="42"/>
      <c r="LFU14" s="42"/>
      <c r="LFW14" s="42"/>
      <c r="LFY14" s="42"/>
      <c r="LGA14" s="42"/>
      <c r="LGC14" s="42"/>
      <c r="LGE14" s="42"/>
      <c r="LGG14" s="42"/>
      <c r="LGI14" s="42"/>
      <c r="LGK14" s="42"/>
      <c r="LGM14" s="42"/>
      <c r="LGO14" s="42"/>
      <c r="LGQ14" s="42"/>
      <c r="LGS14" s="42"/>
      <c r="LGU14" s="42"/>
      <c r="LGW14" s="42"/>
      <c r="LGY14" s="42"/>
      <c r="LHA14" s="42"/>
      <c r="LHC14" s="42"/>
      <c r="LHE14" s="42"/>
      <c r="LHG14" s="42"/>
      <c r="LHI14" s="42"/>
      <c r="LHK14" s="42"/>
      <c r="LHM14" s="42"/>
      <c r="LHO14" s="42"/>
      <c r="LHQ14" s="42"/>
      <c r="LHS14" s="42"/>
      <c r="LHU14" s="42"/>
      <c r="LHW14" s="42"/>
      <c r="LHY14" s="42"/>
      <c r="LIA14" s="42"/>
      <c r="LIC14" s="42"/>
      <c r="LIE14" s="42"/>
      <c r="LIG14" s="42"/>
      <c r="LII14" s="42"/>
      <c r="LIK14" s="42"/>
      <c r="LIM14" s="42"/>
      <c r="LIO14" s="42"/>
      <c r="LIQ14" s="42"/>
      <c r="LIS14" s="42"/>
      <c r="LIU14" s="42"/>
      <c r="LIW14" s="42"/>
      <c r="LIY14" s="42"/>
      <c r="LJA14" s="42"/>
      <c r="LJC14" s="42"/>
      <c r="LJE14" s="42"/>
      <c r="LJG14" s="42"/>
      <c r="LJI14" s="42"/>
      <c r="LJK14" s="42"/>
      <c r="LJM14" s="42"/>
      <c r="LJO14" s="42"/>
      <c r="LJQ14" s="42"/>
      <c r="LJS14" s="42"/>
      <c r="LJU14" s="42"/>
      <c r="LJW14" s="42"/>
      <c r="LJY14" s="42"/>
      <c r="LKA14" s="42"/>
      <c r="LKC14" s="42"/>
      <c r="LKE14" s="42"/>
      <c r="LKG14" s="42"/>
      <c r="LKI14" s="42"/>
      <c r="LKK14" s="42"/>
      <c r="LKM14" s="42"/>
      <c r="LKO14" s="42"/>
      <c r="LKQ14" s="42"/>
      <c r="LKS14" s="42"/>
      <c r="LKU14" s="42"/>
      <c r="LKW14" s="42"/>
      <c r="LKY14" s="42"/>
      <c r="LLA14" s="42"/>
      <c r="LLC14" s="42"/>
      <c r="LLE14" s="42"/>
      <c r="LLG14" s="42"/>
      <c r="LLI14" s="42"/>
      <c r="LLK14" s="42"/>
      <c r="LLM14" s="42"/>
      <c r="LLO14" s="42"/>
      <c r="LLQ14" s="42"/>
      <c r="LLS14" s="42"/>
      <c r="LLU14" s="42"/>
      <c r="LLW14" s="42"/>
      <c r="LLY14" s="42"/>
      <c r="LMA14" s="42"/>
      <c r="LMC14" s="42"/>
      <c r="LME14" s="42"/>
      <c r="LMG14" s="42"/>
      <c r="LMI14" s="42"/>
      <c r="LMK14" s="42"/>
      <c r="LMM14" s="42"/>
      <c r="LMO14" s="42"/>
      <c r="LMQ14" s="42"/>
      <c r="LMS14" s="42"/>
      <c r="LMU14" s="42"/>
      <c r="LMW14" s="42"/>
      <c r="LMY14" s="42"/>
      <c r="LNA14" s="42"/>
      <c r="LNC14" s="42"/>
      <c r="LNE14" s="42"/>
      <c r="LNG14" s="42"/>
      <c r="LNI14" s="42"/>
      <c r="LNK14" s="42"/>
      <c r="LNM14" s="42"/>
      <c r="LNO14" s="42"/>
      <c r="LNQ14" s="42"/>
      <c r="LNS14" s="42"/>
      <c r="LNU14" s="42"/>
      <c r="LNW14" s="42"/>
      <c r="LNY14" s="42"/>
      <c r="LOA14" s="42"/>
      <c r="LOC14" s="42"/>
      <c r="LOE14" s="42"/>
      <c r="LOG14" s="42"/>
      <c r="LOI14" s="42"/>
      <c r="LOK14" s="42"/>
      <c r="LOM14" s="42"/>
      <c r="LOO14" s="42"/>
      <c r="LOQ14" s="42"/>
      <c r="LOS14" s="42"/>
      <c r="LOU14" s="42"/>
      <c r="LOW14" s="42"/>
      <c r="LOY14" s="42"/>
      <c r="LPA14" s="42"/>
      <c r="LPC14" s="42"/>
      <c r="LPE14" s="42"/>
      <c r="LPG14" s="42"/>
      <c r="LPI14" s="42"/>
      <c r="LPK14" s="42"/>
      <c r="LPM14" s="42"/>
      <c r="LPO14" s="42"/>
      <c r="LPQ14" s="42"/>
      <c r="LPS14" s="42"/>
      <c r="LPU14" s="42"/>
      <c r="LPW14" s="42"/>
      <c r="LPY14" s="42"/>
      <c r="LQA14" s="42"/>
      <c r="LQC14" s="42"/>
      <c r="LQE14" s="42"/>
      <c r="LQG14" s="42"/>
      <c r="LQI14" s="42"/>
      <c r="LQK14" s="42"/>
      <c r="LQM14" s="42"/>
      <c r="LQO14" s="42"/>
      <c r="LQQ14" s="42"/>
      <c r="LQS14" s="42"/>
      <c r="LQU14" s="42"/>
      <c r="LQW14" s="42"/>
      <c r="LQY14" s="42"/>
      <c r="LRA14" s="42"/>
      <c r="LRC14" s="42"/>
      <c r="LRE14" s="42"/>
      <c r="LRG14" s="42"/>
      <c r="LRI14" s="42"/>
      <c r="LRK14" s="42"/>
      <c r="LRM14" s="42"/>
      <c r="LRO14" s="42"/>
      <c r="LRQ14" s="42"/>
      <c r="LRS14" s="42"/>
      <c r="LRU14" s="42"/>
      <c r="LRW14" s="42"/>
      <c r="LRY14" s="42"/>
      <c r="LSA14" s="42"/>
      <c r="LSC14" s="42"/>
      <c r="LSE14" s="42"/>
      <c r="LSG14" s="42"/>
      <c r="LSI14" s="42"/>
      <c r="LSK14" s="42"/>
      <c r="LSM14" s="42"/>
      <c r="LSO14" s="42"/>
      <c r="LSQ14" s="42"/>
      <c r="LSS14" s="42"/>
      <c r="LSU14" s="42"/>
      <c r="LSW14" s="42"/>
      <c r="LSY14" s="42"/>
      <c r="LTA14" s="42"/>
      <c r="LTC14" s="42"/>
      <c r="LTE14" s="42"/>
      <c r="LTG14" s="42"/>
      <c r="LTI14" s="42"/>
      <c r="LTK14" s="42"/>
      <c r="LTM14" s="42"/>
      <c r="LTO14" s="42"/>
      <c r="LTQ14" s="42"/>
      <c r="LTS14" s="42"/>
      <c r="LTU14" s="42"/>
      <c r="LTW14" s="42"/>
      <c r="LTY14" s="42"/>
      <c r="LUA14" s="42"/>
      <c r="LUC14" s="42"/>
      <c r="LUE14" s="42"/>
      <c r="LUG14" s="42"/>
      <c r="LUI14" s="42"/>
      <c r="LUK14" s="42"/>
      <c r="LUM14" s="42"/>
      <c r="LUO14" s="42"/>
      <c r="LUQ14" s="42"/>
      <c r="LUS14" s="42"/>
      <c r="LUU14" s="42"/>
      <c r="LUW14" s="42"/>
      <c r="LUY14" s="42"/>
      <c r="LVA14" s="42"/>
      <c r="LVC14" s="42"/>
      <c r="LVE14" s="42"/>
      <c r="LVG14" s="42"/>
      <c r="LVI14" s="42"/>
      <c r="LVK14" s="42"/>
      <c r="LVM14" s="42"/>
      <c r="LVO14" s="42"/>
      <c r="LVQ14" s="42"/>
      <c r="LVS14" s="42"/>
      <c r="LVU14" s="42"/>
      <c r="LVW14" s="42"/>
      <c r="LVY14" s="42"/>
      <c r="LWA14" s="42"/>
      <c r="LWC14" s="42"/>
      <c r="LWE14" s="42"/>
      <c r="LWG14" s="42"/>
      <c r="LWI14" s="42"/>
      <c r="LWK14" s="42"/>
      <c r="LWM14" s="42"/>
      <c r="LWO14" s="42"/>
      <c r="LWQ14" s="42"/>
      <c r="LWS14" s="42"/>
      <c r="LWU14" s="42"/>
      <c r="LWW14" s="42"/>
      <c r="LWY14" s="42"/>
      <c r="LXA14" s="42"/>
      <c r="LXC14" s="42"/>
      <c r="LXE14" s="42"/>
      <c r="LXG14" s="42"/>
      <c r="LXI14" s="42"/>
      <c r="LXK14" s="42"/>
      <c r="LXM14" s="42"/>
      <c r="LXO14" s="42"/>
      <c r="LXQ14" s="42"/>
      <c r="LXS14" s="42"/>
      <c r="LXU14" s="42"/>
      <c r="LXW14" s="42"/>
      <c r="LXY14" s="42"/>
      <c r="LYA14" s="42"/>
      <c r="LYC14" s="42"/>
      <c r="LYE14" s="42"/>
      <c r="LYG14" s="42"/>
      <c r="LYI14" s="42"/>
      <c r="LYK14" s="42"/>
      <c r="LYM14" s="42"/>
      <c r="LYO14" s="42"/>
      <c r="LYQ14" s="42"/>
      <c r="LYS14" s="42"/>
      <c r="LYU14" s="42"/>
      <c r="LYW14" s="42"/>
      <c r="LYY14" s="42"/>
      <c r="LZA14" s="42"/>
      <c r="LZC14" s="42"/>
      <c r="LZE14" s="42"/>
      <c r="LZG14" s="42"/>
      <c r="LZI14" s="42"/>
      <c r="LZK14" s="42"/>
      <c r="LZM14" s="42"/>
      <c r="LZO14" s="42"/>
      <c r="LZQ14" s="42"/>
      <c r="LZS14" s="42"/>
      <c r="LZU14" s="42"/>
      <c r="LZW14" s="42"/>
      <c r="LZY14" s="42"/>
      <c r="MAA14" s="42"/>
      <c r="MAC14" s="42"/>
      <c r="MAE14" s="42"/>
      <c r="MAG14" s="42"/>
      <c r="MAI14" s="42"/>
      <c r="MAK14" s="42"/>
      <c r="MAM14" s="42"/>
      <c r="MAO14" s="42"/>
      <c r="MAQ14" s="42"/>
      <c r="MAS14" s="42"/>
      <c r="MAU14" s="42"/>
      <c r="MAW14" s="42"/>
      <c r="MAY14" s="42"/>
      <c r="MBA14" s="42"/>
      <c r="MBC14" s="42"/>
      <c r="MBE14" s="42"/>
      <c r="MBG14" s="42"/>
      <c r="MBI14" s="42"/>
      <c r="MBK14" s="42"/>
      <c r="MBM14" s="42"/>
      <c r="MBO14" s="42"/>
      <c r="MBQ14" s="42"/>
      <c r="MBS14" s="42"/>
      <c r="MBU14" s="42"/>
      <c r="MBW14" s="42"/>
      <c r="MBY14" s="42"/>
      <c r="MCA14" s="42"/>
      <c r="MCC14" s="42"/>
      <c r="MCE14" s="42"/>
      <c r="MCG14" s="42"/>
      <c r="MCI14" s="42"/>
      <c r="MCK14" s="42"/>
      <c r="MCM14" s="42"/>
      <c r="MCO14" s="42"/>
      <c r="MCQ14" s="42"/>
      <c r="MCS14" s="42"/>
      <c r="MCU14" s="42"/>
      <c r="MCW14" s="42"/>
      <c r="MCY14" s="42"/>
      <c r="MDA14" s="42"/>
      <c r="MDC14" s="42"/>
      <c r="MDE14" s="42"/>
      <c r="MDG14" s="42"/>
      <c r="MDI14" s="42"/>
      <c r="MDK14" s="42"/>
      <c r="MDM14" s="42"/>
      <c r="MDO14" s="42"/>
      <c r="MDQ14" s="42"/>
      <c r="MDS14" s="42"/>
      <c r="MDU14" s="42"/>
      <c r="MDW14" s="42"/>
      <c r="MDY14" s="42"/>
      <c r="MEA14" s="42"/>
      <c r="MEC14" s="42"/>
      <c r="MEE14" s="42"/>
      <c r="MEG14" s="42"/>
      <c r="MEI14" s="42"/>
      <c r="MEK14" s="42"/>
      <c r="MEM14" s="42"/>
      <c r="MEO14" s="42"/>
      <c r="MEQ14" s="42"/>
      <c r="MES14" s="42"/>
      <c r="MEU14" s="42"/>
      <c r="MEW14" s="42"/>
      <c r="MEY14" s="42"/>
      <c r="MFA14" s="42"/>
      <c r="MFC14" s="42"/>
      <c r="MFE14" s="42"/>
      <c r="MFG14" s="42"/>
      <c r="MFI14" s="42"/>
      <c r="MFK14" s="42"/>
      <c r="MFM14" s="42"/>
      <c r="MFO14" s="42"/>
      <c r="MFQ14" s="42"/>
      <c r="MFS14" s="42"/>
      <c r="MFU14" s="42"/>
      <c r="MFW14" s="42"/>
      <c r="MFY14" s="42"/>
      <c r="MGA14" s="42"/>
      <c r="MGC14" s="42"/>
      <c r="MGE14" s="42"/>
      <c r="MGG14" s="42"/>
      <c r="MGI14" s="42"/>
      <c r="MGK14" s="42"/>
      <c r="MGM14" s="42"/>
      <c r="MGO14" s="42"/>
      <c r="MGQ14" s="42"/>
      <c r="MGS14" s="42"/>
      <c r="MGU14" s="42"/>
      <c r="MGW14" s="42"/>
      <c r="MGY14" s="42"/>
      <c r="MHA14" s="42"/>
      <c r="MHC14" s="42"/>
      <c r="MHE14" s="42"/>
      <c r="MHG14" s="42"/>
      <c r="MHI14" s="42"/>
      <c r="MHK14" s="42"/>
      <c r="MHM14" s="42"/>
      <c r="MHO14" s="42"/>
      <c r="MHQ14" s="42"/>
      <c r="MHS14" s="42"/>
      <c r="MHU14" s="42"/>
      <c r="MHW14" s="42"/>
      <c r="MHY14" s="42"/>
      <c r="MIA14" s="42"/>
      <c r="MIC14" s="42"/>
      <c r="MIE14" s="42"/>
      <c r="MIG14" s="42"/>
      <c r="MII14" s="42"/>
      <c r="MIK14" s="42"/>
      <c r="MIM14" s="42"/>
      <c r="MIO14" s="42"/>
      <c r="MIQ14" s="42"/>
      <c r="MIS14" s="42"/>
      <c r="MIU14" s="42"/>
      <c r="MIW14" s="42"/>
      <c r="MIY14" s="42"/>
      <c r="MJA14" s="42"/>
      <c r="MJC14" s="42"/>
      <c r="MJE14" s="42"/>
      <c r="MJG14" s="42"/>
      <c r="MJI14" s="42"/>
      <c r="MJK14" s="42"/>
      <c r="MJM14" s="42"/>
      <c r="MJO14" s="42"/>
      <c r="MJQ14" s="42"/>
      <c r="MJS14" s="42"/>
      <c r="MJU14" s="42"/>
      <c r="MJW14" s="42"/>
      <c r="MJY14" s="42"/>
      <c r="MKA14" s="42"/>
      <c r="MKC14" s="42"/>
      <c r="MKE14" s="42"/>
      <c r="MKG14" s="42"/>
      <c r="MKI14" s="42"/>
      <c r="MKK14" s="42"/>
      <c r="MKM14" s="42"/>
      <c r="MKO14" s="42"/>
      <c r="MKQ14" s="42"/>
      <c r="MKS14" s="42"/>
      <c r="MKU14" s="42"/>
      <c r="MKW14" s="42"/>
      <c r="MKY14" s="42"/>
      <c r="MLA14" s="42"/>
      <c r="MLC14" s="42"/>
      <c r="MLE14" s="42"/>
      <c r="MLG14" s="42"/>
      <c r="MLI14" s="42"/>
      <c r="MLK14" s="42"/>
      <c r="MLM14" s="42"/>
      <c r="MLO14" s="42"/>
      <c r="MLQ14" s="42"/>
      <c r="MLS14" s="42"/>
      <c r="MLU14" s="42"/>
      <c r="MLW14" s="42"/>
      <c r="MLY14" s="42"/>
      <c r="MMA14" s="42"/>
      <c r="MMC14" s="42"/>
      <c r="MME14" s="42"/>
      <c r="MMG14" s="42"/>
      <c r="MMI14" s="42"/>
      <c r="MMK14" s="42"/>
      <c r="MMM14" s="42"/>
      <c r="MMO14" s="42"/>
      <c r="MMQ14" s="42"/>
      <c r="MMS14" s="42"/>
      <c r="MMU14" s="42"/>
      <c r="MMW14" s="42"/>
      <c r="MMY14" s="42"/>
      <c r="MNA14" s="42"/>
      <c r="MNC14" s="42"/>
      <c r="MNE14" s="42"/>
      <c r="MNG14" s="42"/>
      <c r="MNI14" s="42"/>
      <c r="MNK14" s="42"/>
      <c r="MNM14" s="42"/>
      <c r="MNO14" s="42"/>
      <c r="MNQ14" s="42"/>
      <c r="MNS14" s="42"/>
      <c r="MNU14" s="42"/>
      <c r="MNW14" s="42"/>
      <c r="MNY14" s="42"/>
      <c r="MOA14" s="42"/>
      <c r="MOC14" s="42"/>
      <c r="MOE14" s="42"/>
      <c r="MOG14" s="42"/>
      <c r="MOI14" s="42"/>
      <c r="MOK14" s="42"/>
      <c r="MOM14" s="42"/>
      <c r="MOO14" s="42"/>
      <c r="MOQ14" s="42"/>
      <c r="MOS14" s="42"/>
      <c r="MOU14" s="42"/>
      <c r="MOW14" s="42"/>
      <c r="MOY14" s="42"/>
      <c r="MPA14" s="42"/>
      <c r="MPC14" s="42"/>
      <c r="MPE14" s="42"/>
      <c r="MPG14" s="42"/>
      <c r="MPI14" s="42"/>
      <c r="MPK14" s="42"/>
      <c r="MPM14" s="42"/>
      <c r="MPO14" s="42"/>
      <c r="MPQ14" s="42"/>
      <c r="MPS14" s="42"/>
      <c r="MPU14" s="42"/>
      <c r="MPW14" s="42"/>
      <c r="MPY14" s="42"/>
      <c r="MQA14" s="42"/>
      <c r="MQC14" s="42"/>
      <c r="MQE14" s="42"/>
      <c r="MQG14" s="42"/>
      <c r="MQI14" s="42"/>
      <c r="MQK14" s="42"/>
      <c r="MQM14" s="42"/>
      <c r="MQO14" s="42"/>
      <c r="MQQ14" s="42"/>
      <c r="MQS14" s="42"/>
      <c r="MQU14" s="42"/>
      <c r="MQW14" s="42"/>
      <c r="MQY14" s="42"/>
      <c r="MRA14" s="42"/>
      <c r="MRC14" s="42"/>
      <c r="MRE14" s="42"/>
      <c r="MRG14" s="42"/>
      <c r="MRI14" s="42"/>
      <c r="MRK14" s="42"/>
      <c r="MRM14" s="42"/>
      <c r="MRO14" s="42"/>
      <c r="MRQ14" s="42"/>
      <c r="MRS14" s="42"/>
      <c r="MRU14" s="42"/>
      <c r="MRW14" s="42"/>
      <c r="MRY14" s="42"/>
      <c r="MSA14" s="42"/>
      <c r="MSC14" s="42"/>
      <c r="MSE14" s="42"/>
      <c r="MSG14" s="42"/>
      <c r="MSI14" s="42"/>
      <c r="MSK14" s="42"/>
      <c r="MSM14" s="42"/>
      <c r="MSO14" s="42"/>
      <c r="MSQ14" s="42"/>
      <c r="MSS14" s="42"/>
      <c r="MSU14" s="42"/>
      <c r="MSW14" s="42"/>
      <c r="MSY14" s="42"/>
      <c r="MTA14" s="42"/>
      <c r="MTC14" s="42"/>
      <c r="MTE14" s="42"/>
      <c r="MTG14" s="42"/>
      <c r="MTI14" s="42"/>
      <c r="MTK14" s="42"/>
      <c r="MTM14" s="42"/>
      <c r="MTO14" s="42"/>
      <c r="MTQ14" s="42"/>
      <c r="MTS14" s="42"/>
      <c r="MTU14" s="42"/>
      <c r="MTW14" s="42"/>
      <c r="MTY14" s="42"/>
      <c r="MUA14" s="42"/>
      <c r="MUC14" s="42"/>
      <c r="MUE14" s="42"/>
      <c r="MUG14" s="42"/>
      <c r="MUI14" s="42"/>
      <c r="MUK14" s="42"/>
      <c r="MUM14" s="42"/>
      <c r="MUO14" s="42"/>
      <c r="MUQ14" s="42"/>
      <c r="MUS14" s="42"/>
      <c r="MUU14" s="42"/>
      <c r="MUW14" s="42"/>
      <c r="MUY14" s="42"/>
      <c r="MVA14" s="42"/>
      <c r="MVC14" s="42"/>
      <c r="MVE14" s="42"/>
      <c r="MVG14" s="42"/>
      <c r="MVI14" s="42"/>
      <c r="MVK14" s="42"/>
      <c r="MVM14" s="42"/>
      <c r="MVO14" s="42"/>
      <c r="MVQ14" s="42"/>
      <c r="MVS14" s="42"/>
      <c r="MVU14" s="42"/>
      <c r="MVW14" s="42"/>
      <c r="MVY14" s="42"/>
      <c r="MWA14" s="42"/>
      <c r="MWC14" s="42"/>
      <c r="MWE14" s="42"/>
      <c r="MWG14" s="42"/>
      <c r="MWI14" s="42"/>
      <c r="MWK14" s="42"/>
      <c r="MWM14" s="42"/>
      <c r="MWO14" s="42"/>
      <c r="MWQ14" s="42"/>
      <c r="MWS14" s="42"/>
      <c r="MWU14" s="42"/>
      <c r="MWW14" s="42"/>
      <c r="MWY14" s="42"/>
      <c r="MXA14" s="42"/>
      <c r="MXC14" s="42"/>
      <c r="MXE14" s="42"/>
      <c r="MXG14" s="42"/>
      <c r="MXI14" s="42"/>
      <c r="MXK14" s="42"/>
      <c r="MXM14" s="42"/>
      <c r="MXO14" s="42"/>
      <c r="MXQ14" s="42"/>
      <c r="MXS14" s="42"/>
      <c r="MXU14" s="42"/>
      <c r="MXW14" s="42"/>
      <c r="MXY14" s="42"/>
      <c r="MYA14" s="42"/>
      <c r="MYC14" s="42"/>
      <c r="MYE14" s="42"/>
      <c r="MYG14" s="42"/>
      <c r="MYI14" s="42"/>
      <c r="MYK14" s="42"/>
      <c r="MYM14" s="42"/>
      <c r="MYO14" s="42"/>
      <c r="MYQ14" s="42"/>
      <c r="MYS14" s="42"/>
      <c r="MYU14" s="42"/>
      <c r="MYW14" s="42"/>
      <c r="MYY14" s="42"/>
      <c r="MZA14" s="42"/>
      <c r="MZC14" s="42"/>
      <c r="MZE14" s="42"/>
      <c r="MZG14" s="42"/>
      <c r="MZI14" s="42"/>
      <c r="MZK14" s="42"/>
      <c r="MZM14" s="42"/>
      <c r="MZO14" s="42"/>
      <c r="MZQ14" s="42"/>
      <c r="MZS14" s="42"/>
      <c r="MZU14" s="42"/>
      <c r="MZW14" s="42"/>
      <c r="MZY14" s="42"/>
      <c r="NAA14" s="42"/>
      <c r="NAC14" s="42"/>
      <c r="NAE14" s="42"/>
      <c r="NAG14" s="42"/>
      <c r="NAI14" s="42"/>
      <c r="NAK14" s="42"/>
      <c r="NAM14" s="42"/>
      <c r="NAO14" s="42"/>
      <c r="NAQ14" s="42"/>
      <c r="NAS14" s="42"/>
      <c r="NAU14" s="42"/>
      <c r="NAW14" s="42"/>
      <c r="NAY14" s="42"/>
      <c r="NBA14" s="42"/>
      <c r="NBC14" s="42"/>
      <c r="NBE14" s="42"/>
      <c r="NBG14" s="42"/>
      <c r="NBI14" s="42"/>
      <c r="NBK14" s="42"/>
      <c r="NBM14" s="42"/>
      <c r="NBO14" s="42"/>
      <c r="NBQ14" s="42"/>
      <c r="NBS14" s="42"/>
      <c r="NBU14" s="42"/>
      <c r="NBW14" s="42"/>
      <c r="NBY14" s="42"/>
      <c r="NCA14" s="42"/>
      <c r="NCC14" s="42"/>
      <c r="NCE14" s="42"/>
      <c r="NCG14" s="42"/>
      <c r="NCI14" s="42"/>
      <c r="NCK14" s="42"/>
      <c r="NCM14" s="42"/>
      <c r="NCO14" s="42"/>
      <c r="NCQ14" s="42"/>
      <c r="NCS14" s="42"/>
      <c r="NCU14" s="42"/>
      <c r="NCW14" s="42"/>
      <c r="NCY14" s="42"/>
      <c r="NDA14" s="42"/>
      <c r="NDC14" s="42"/>
      <c r="NDE14" s="42"/>
      <c r="NDG14" s="42"/>
      <c r="NDI14" s="42"/>
      <c r="NDK14" s="42"/>
      <c r="NDM14" s="42"/>
      <c r="NDO14" s="42"/>
      <c r="NDQ14" s="42"/>
      <c r="NDS14" s="42"/>
      <c r="NDU14" s="42"/>
      <c r="NDW14" s="42"/>
      <c r="NDY14" s="42"/>
      <c r="NEA14" s="42"/>
      <c r="NEC14" s="42"/>
      <c r="NEE14" s="42"/>
      <c r="NEG14" s="42"/>
      <c r="NEI14" s="42"/>
      <c r="NEK14" s="42"/>
      <c r="NEM14" s="42"/>
      <c r="NEO14" s="42"/>
      <c r="NEQ14" s="42"/>
      <c r="NES14" s="42"/>
      <c r="NEU14" s="42"/>
      <c r="NEW14" s="42"/>
      <c r="NEY14" s="42"/>
      <c r="NFA14" s="42"/>
      <c r="NFC14" s="42"/>
      <c r="NFE14" s="42"/>
      <c r="NFG14" s="42"/>
      <c r="NFI14" s="42"/>
      <c r="NFK14" s="42"/>
      <c r="NFM14" s="42"/>
      <c r="NFO14" s="42"/>
      <c r="NFQ14" s="42"/>
      <c r="NFS14" s="42"/>
      <c r="NFU14" s="42"/>
      <c r="NFW14" s="42"/>
      <c r="NFY14" s="42"/>
      <c r="NGA14" s="42"/>
      <c r="NGC14" s="42"/>
      <c r="NGE14" s="42"/>
      <c r="NGG14" s="42"/>
      <c r="NGI14" s="42"/>
      <c r="NGK14" s="42"/>
      <c r="NGM14" s="42"/>
      <c r="NGO14" s="42"/>
      <c r="NGQ14" s="42"/>
      <c r="NGS14" s="42"/>
      <c r="NGU14" s="42"/>
      <c r="NGW14" s="42"/>
      <c r="NGY14" s="42"/>
      <c r="NHA14" s="42"/>
      <c r="NHC14" s="42"/>
      <c r="NHE14" s="42"/>
      <c r="NHG14" s="42"/>
      <c r="NHI14" s="42"/>
      <c r="NHK14" s="42"/>
      <c r="NHM14" s="42"/>
      <c r="NHO14" s="42"/>
      <c r="NHQ14" s="42"/>
      <c r="NHS14" s="42"/>
      <c r="NHU14" s="42"/>
      <c r="NHW14" s="42"/>
      <c r="NHY14" s="42"/>
      <c r="NIA14" s="42"/>
      <c r="NIC14" s="42"/>
      <c r="NIE14" s="42"/>
      <c r="NIG14" s="42"/>
      <c r="NII14" s="42"/>
      <c r="NIK14" s="42"/>
      <c r="NIM14" s="42"/>
      <c r="NIO14" s="42"/>
      <c r="NIQ14" s="42"/>
      <c r="NIS14" s="42"/>
      <c r="NIU14" s="42"/>
      <c r="NIW14" s="42"/>
      <c r="NIY14" s="42"/>
      <c r="NJA14" s="42"/>
      <c r="NJC14" s="42"/>
      <c r="NJE14" s="42"/>
      <c r="NJG14" s="42"/>
      <c r="NJI14" s="42"/>
      <c r="NJK14" s="42"/>
      <c r="NJM14" s="42"/>
      <c r="NJO14" s="42"/>
      <c r="NJQ14" s="42"/>
      <c r="NJS14" s="42"/>
      <c r="NJU14" s="42"/>
      <c r="NJW14" s="42"/>
      <c r="NJY14" s="42"/>
      <c r="NKA14" s="42"/>
      <c r="NKC14" s="42"/>
      <c r="NKE14" s="42"/>
      <c r="NKG14" s="42"/>
      <c r="NKI14" s="42"/>
      <c r="NKK14" s="42"/>
      <c r="NKM14" s="42"/>
      <c r="NKO14" s="42"/>
      <c r="NKQ14" s="42"/>
      <c r="NKS14" s="42"/>
      <c r="NKU14" s="42"/>
      <c r="NKW14" s="42"/>
      <c r="NKY14" s="42"/>
      <c r="NLA14" s="42"/>
      <c r="NLC14" s="42"/>
      <c r="NLE14" s="42"/>
      <c r="NLG14" s="42"/>
      <c r="NLI14" s="42"/>
      <c r="NLK14" s="42"/>
      <c r="NLM14" s="42"/>
      <c r="NLO14" s="42"/>
      <c r="NLQ14" s="42"/>
      <c r="NLS14" s="42"/>
      <c r="NLU14" s="42"/>
      <c r="NLW14" s="42"/>
      <c r="NLY14" s="42"/>
      <c r="NMA14" s="42"/>
      <c r="NMC14" s="42"/>
      <c r="NME14" s="42"/>
      <c r="NMG14" s="42"/>
      <c r="NMI14" s="42"/>
      <c r="NMK14" s="42"/>
      <c r="NMM14" s="42"/>
      <c r="NMO14" s="42"/>
      <c r="NMQ14" s="42"/>
      <c r="NMS14" s="42"/>
      <c r="NMU14" s="42"/>
      <c r="NMW14" s="42"/>
      <c r="NMY14" s="42"/>
      <c r="NNA14" s="42"/>
      <c r="NNC14" s="42"/>
      <c r="NNE14" s="42"/>
      <c r="NNG14" s="42"/>
      <c r="NNI14" s="42"/>
      <c r="NNK14" s="42"/>
      <c r="NNM14" s="42"/>
      <c r="NNO14" s="42"/>
      <c r="NNQ14" s="42"/>
      <c r="NNS14" s="42"/>
      <c r="NNU14" s="42"/>
      <c r="NNW14" s="42"/>
      <c r="NNY14" s="42"/>
      <c r="NOA14" s="42"/>
      <c r="NOC14" s="42"/>
      <c r="NOE14" s="42"/>
      <c r="NOG14" s="42"/>
      <c r="NOI14" s="42"/>
      <c r="NOK14" s="42"/>
      <c r="NOM14" s="42"/>
      <c r="NOO14" s="42"/>
      <c r="NOQ14" s="42"/>
      <c r="NOS14" s="42"/>
      <c r="NOU14" s="42"/>
      <c r="NOW14" s="42"/>
      <c r="NOY14" s="42"/>
      <c r="NPA14" s="42"/>
      <c r="NPC14" s="42"/>
      <c r="NPE14" s="42"/>
      <c r="NPG14" s="42"/>
      <c r="NPI14" s="42"/>
      <c r="NPK14" s="42"/>
      <c r="NPM14" s="42"/>
      <c r="NPO14" s="42"/>
      <c r="NPQ14" s="42"/>
      <c r="NPS14" s="42"/>
      <c r="NPU14" s="42"/>
      <c r="NPW14" s="42"/>
      <c r="NPY14" s="42"/>
      <c r="NQA14" s="42"/>
      <c r="NQC14" s="42"/>
      <c r="NQE14" s="42"/>
      <c r="NQG14" s="42"/>
      <c r="NQI14" s="42"/>
      <c r="NQK14" s="42"/>
      <c r="NQM14" s="42"/>
      <c r="NQO14" s="42"/>
      <c r="NQQ14" s="42"/>
      <c r="NQS14" s="42"/>
      <c r="NQU14" s="42"/>
      <c r="NQW14" s="42"/>
      <c r="NQY14" s="42"/>
      <c r="NRA14" s="42"/>
      <c r="NRC14" s="42"/>
      <c r="NRE14" s="42"/>
      <c r="NRG14" s="42"/>
      <c r="NRI14" s="42"/>
      <c r="NRK14" s="42"/>
      <c r="NRM14" s="42"/>
      <c r="NRO14" s="42"/>
      <c r="NRQ14" s="42"/>
      <c r="NRS14" s="42"/>
      <c r="NRU14" s="42"/>
      <c r="NRW14" s="42"/>
      <c r="NRY14" s="42"/>
      <c r="NSA14" s="42"/>
      <c r="NSC14" s="42"/>
      <c r="NSE14" s="42"/>
      <c r="NSG14" s="42"/>
      <c r="NSI14" s="42"/>
      <c r="NSK14" s="42"/>
      <c r="NSM14" s="42"/>
      <c r="NSO14" s="42"/>
      <c r="NSQ14" s="42"/>
      <c r="NSS14" s="42"/>
      <c r="NSU14" s="42"/>
      <c r="NSW14" s="42"/>
      <c r="NSY14" s="42"/>
      <c r="NTA14" s="42"/>
      <c r="NTC14" s="42"/>
      <c r="NTE14" s="42"/>
      <c r="NTG14" s="42"/>
      <c r="NTI14" s="42"/>
      <c r="NTK14" s="42"/>
      <c r="NTM14" s="42"/>
      <c r="NTO14" s="42"/>
      <c r="NTQ14" s="42"/>
      <c r="NTS14" s="42"/>
      <c r="NTU14" s="42"/>
      <c r="NTW14" s="42"/>
      <c r="NTY14" s="42"/>
      <c r="NUA14" s="42"/>
      <c r="NUC14" s="42"/>
      <c r="NUE14" s="42"/>
      <c r="NUG14" s="42"/>
      <c r="NUI14" s="42"/>
      <c r="NUK14" s="42"/>
      <c r="NUM14" s="42"/>
      <c r="NUO14" s="42"/>
      <c r="NUQ14" s="42"/>
      <c r="NUS14" s="42"/>
      <c r="NUU14" s="42"/>
      <c r="NUW14" s="42"/>
      <c r="NUY14" s="42"/>
      <c r="NVA14" s="42"/>
      <c r="NVC14" s="42"/>
      <c r="NVE14" s="42"/>
      <c r="NVG14" s="42"/>
      <c r="NVI14" s="42"/>
      <c r="NVK14" s="42"/>
      <c r="NVM14" s="42"/>
      <c r="NVO14" s="42"/>
      <c r="NVQ14" s="42"/>
      <c r="NVS14" s="42"/>
      <c r="NVU14" s="42"/>
      <c r="NVW14" s="42"/>
      <c r="NVY14" s="42"/>
      <c r="NWA14" s="42"/>
      <c r="NWC14" s="42"/>
      <c r="NWE14" s="42"/>
      <c r="NWG14" s="42"/>
      <c r="NWI14" s="42"/>
      <c r="NWK14" s="42"/>
      <c r="NWM14" s="42"/>
      <c r="NWO14" s="42"/>
      <c r="NWQ14" s="42"/>
      <c r="NWS14" s="42"/>
      <c r="NWU14" s="42"/>
      <c r="NWW14" s="42"/>
      <c r="NWY14" s="42"/>
      <c r="NXA14" s="42"/>
      <c r="NXC14" s="42"/>
      <c r="NXE14" s="42"/>
      <c r="NXG14" s="42"/>
      <c r="NXI14" s="42"/>
      <c r="NXK14" s="42"/>
      <c r="NXM14" s="42"/>
      <c r="NXO14" s="42"/>
      <c r="NXQ14" s="42"/>
      <c r="NXS14" s="42"/>
      <c r="NXU14" s="42"/>
      <c r="NXW14" s="42"/>
      <c r="NXY14" s="42"/>
      <c r="NYA14" s="42"/>
      <c r="NYC14" s="42"/>
      <c r="NYE14" s="42"/>
      <c r="NYG14" s="42"/>
      <c r="NYI14" s="42"/>
      <c r="NYK14" s="42"/>
      <c r="NYM14" s="42"/>
      <c r="NYO14" s="42"/>
      <c r="NYQ14" s="42"/>
      <c r="NYS14" s="42"/>
      <c r="NYU14" s="42"/>
      <c r="NYW14" s="42"/>
      <c r="NYY14" s="42"/>
      <c r="NZA14" s="42"/>
      <c r="NZC14" s="42"/>
      <c r="NZE14" s="42"/>
      <c r="NZG14" s="42"/>
      <c r="NZI14" s="42"/>
      <c r="NZK14" s="42"/>
      <c r="NZM14" s="42"/>
      <c r="NZO14" s="42"/>
      <c r="NZQ14" s="42"/>
      <c r="NZS14" s="42"/>
      <c r="NZU14" s="42"/>
      <c r="NZW14" s="42"/>
      <c r="NZY14" s="42"/>
      <c r="OAA14" s="42"/>
      <c r="OAC14" s="42"/>
      <c r="OAE14" s="42"/>
      <c r="OAG14" s="42"/>
      <c r="OAI14" s="42"/>
      <c r="OAK14" s="42"/>
      <c r="OAM14" s="42"/>
      <c r="OAO14" s="42"/>
      <c r="OAQ14" s="42"/>
      <c r="OAS14" s="42"/>
      <c r="OAU14" s="42"/>
      <c r="OAW14" s="42"/>
      <c r="OAY14" s="42"/>
      <c r="OBA14" s="42"/>
      <c r="OBC14" s="42"/>
      <c r="OBE14" s="42"/>
      <c r="OBG14" s="42"/>
      <c r="OBI14" s="42"/>
      <c r="OBK14" s="42"/>
      <c r="OBM14" s="42"/>
      <c r="OBO14" s="42"/>
      <c r="OBQ14" s="42"/>
      <c r="OBS14" s="42"/>
      <c r="OBU14" s="42"/>
      <c r="OBW14" s="42"/>
      <c r="OBY14" s="42"/>
      <c r="OCA14" s="42"/>
      <c r="OCC14" s="42"/>
      <c r="OCE14" s="42"/>
      <c r="OCG14" s="42"/>
      <c r="OCI14" s="42"/>
      <c r="OCK14" s="42"/>
      <c r="OCM14" s="42"/>
      <c r="OCO14" s="42"/>
      <c r="OCQ14" s="42"/>
      <c r="OCS14" s="42"/>
      <c r="OCU14" s="42"/>
      <c r="OCW14" s="42"/>
      <c r="OCY14" s="42"/>
      <c r="ODA14" s="42"/>
      <c r="ODC14" s="42"/>
      <c r="ODE14" s="42"/>
      <c r="ODG14" s="42"/>
      <c r="ODI14" s="42"/>
      <c r="ODK14" s="42"/>
      <c r="ODM14" s="42"/>
      <c r="ODO14" s="42"/>
      <c r="ODQ14" s="42"/>
      <c r="ODS14" s="42"/>
      <c r="ODU14" s="42"/>
      <c r="ODW14" s="42"/>
      <c r="ODY14" s="42"/>
      <c r="OEA14" s="42"/>
      <c r="OEC14" s="42"/>
      <c r="OEE14" s="42"/>
      <c r="OEG14" s="42"/>
      <c r="OEI14" s="42"/>
      <c r="OEK14" s="42"/>
      <c r="OEM14" s="42"/>
      <c r="OEO14" s="42"/>
      <c r="OEQ14" s="42"/>
      <c r="OES14" s="42"/>
      <c r="OEU14" s="42"/>
      <c r="OEW14" s="42"/>
      <c r="OEY14" s="42"/>
      <c r="OFA14" s="42"/>
      <c r="OFC14" s="42"/>
      <c r="OFE14" s="42"/>
      <c r="OFG14" s="42"/>
      <c r="OFI14" s="42"/>
      <c r="OFK14" s="42"/>
      <c r="OFM14" s="42"/>
      <c r="OFO14" s="42"/>
      <c r="OFQ14" s="42"/>
      <c r="OFS14" s="42"/>
      <c r="OFU14" s="42"/>
      <c r="OFW14" s="42"/>
      <c r="OFY14" s="42"/>
      <c r="OGA14" s="42"/>
      <c r="OGC14" s="42"/>
      <c r="OGE14" s="42"/>
      <c r="OGG14" s="42"/>
      <c r="OGI14" s="42"/>
      <c r="OGK14" s="42"/>
      <c r="OGM14" s="42"/>
      <c r="OGO14" s="42"/>
      <c r="OGQ14" s="42"/>
      <c r="OGS14" s="42"/>
      <c r="OGU14" s="42"/>
      <c r="OGW14" s="42"/>
      <c r="OGY14" s="42"/>
      <c r="OHA14" s="42"/>
      <c r="OHC14" s="42"/>
      <c r="OHE14" s="42"/>
      <c r="OHG14" s="42"/>
      <c r="OHI14" s="42"/>
      <c r="OHK14" s="42"/>
      <c r="OHM14" s="42"/>
      <c r="OHO14" s="42"/>
      <c r="OHQ14" s="42"/>
      <c r="OHS14" s="42"/>
      <c r="OHU14" s="42"/>
      <c r="OHW14" s="42"/>
      <c r="OHY14" s="42"/>
      <c r="OIA14" s="42"/>
      <c r="OIC14" s="42"/>
      <c r="OIE14" s="42"/>
      <c r="OIG14" s="42"/>
      <c r="OII14" s="42"/>
      <c r="OIK14" s="42"/>
      <c r="OIM14" s="42"/>
      <c r="OIO14" s="42"/>
      <c r="OIQ14" s="42"/>
      <c r="OIS14" s="42"/>
      <c r="OIU14" s="42"/>
      <c r="OIW14" s="42"/>
      <c r="OIY14" s="42"/>
      <c r="OJA14" s="42"/>
      <c r="OJC14" s="42"/>
      <c r="OJE14" s="42"/>
      <c r="OJG14" s="42"/>
      <c r="OJI14" s="42"/>
      <c r="OJK14" s="42"/>
      <c r="OJM14" s="42"/>
      <c r="OJO14" s="42"/>
      <c r="OJQ14" s="42"/>
      <c r="OJS14" s="42"/>
      <c r="OJU14" s="42"/>
      <c r="OJW14" s="42"/>
      <c r="OJY14" s="42"/>
      <c r="OKA14" s="42"/>
      <c r="OKC14" s="42"/>
      <c r="OKE14" s="42"/>
      <c r="OKG14" s="42"/>
      <c r="OKI14" s="42"/>
      <c r="OKK14" s="42"/>
      <c r="OKM14" s="42"/>
      <c r="OKO14" s="42"/>
      <c r="OKQ14" s="42"/>
      <c r="OKS14" s="42"/>
      <c r="OKU14" s="42"/>
      <c r="OKW14" s="42"/>
      <c r="OKY14" s="42"/>
      <c r="OLA14" s="42"/>
      <c r="OLC14" s="42"/>
      <c r="OLE14" s="42"/>
      <c r="OLG14" s="42"/>
      <c r="OLI14" s="42"/>
      <c r="OLK14" s="42"/>
      <c r="OLM14" s="42"/>
      <c r="OLO14" s="42"/>
      <c r="OLQ14" s="42"/>
      <c r="OLS14" s="42"/>
      <c r="OLU14" s="42"/>
      <c r="OLW14" s="42"/>
      <c r="OLY14" s="42"/>
      <c r="OMA14" s="42"/>
      <c r="OMC14" s="42"/>
      <c r="OME14" s="42"/>
      <c r="OMG14" s="42"/>
      <c r="OMI14" s="42"/>
      <c r="OMK14" s="42"/>
      <c r="OMM14" s="42"/>
      <c r="OMO14" s="42"/>
      <c r="OMQ14" s="42"/>
      <c r="OMS14" s="42"/>
      <c r="OMU14" s="42"/>
      <c r="OMW14" s="42"/>
      <c r="OMY14" s="42"/>
      <c r="ONA14" s="42"/>
      <c r="ONC14" s="42"/>
      <c r="ONE14" s="42"/>
      <c r="ONG14" s="42"/>
      <c r="ONI14" s="42"/>
      <c r="ONK14" s="42"/>
      <c r="ONM14" s="42"/>
      <c r="ONO14" s="42"/>
      <c r="ONQ14" s="42"/>
      <c r="ONS14" s="42"/>
      <c r="ONU14" s="42"/>
      <c r="ONW14" s="42"/>
      <c r="ONY14" s="42"/>
      <c r="OOA14" s="42"/>
      <c r="OOC14" s="42"/>
      <c r="OOE14" s="42"/>
      <c r="OOG14" s="42"/>
      <c r="OOI14" s="42"/>
      <c r="OOK14" s="42"/>
      <c r="OOM14" s="42"/>
      <c r="OOO14" s="42"/>
      <c r="OOQ14" s="42"/>
      <c r="OOS14" s="42"/>
      <c r="OOU14" s="42"/>
      <c r="OOW14" s="42"/>
      <c r="OOY14" s="42"/>
      <c r="OPA14" s="42"/>
      <c r="OPC14" s="42"/>
      <c r="OPE14" s="42"/>
      <c r="OPG14" s="42"/>
      <c r="OPI14" s="42"/>
      <c r="OPK14" s="42"/>
      <c r="OPM14" s="42"/>
      <c r="OPO14" s="42"/>
      <c r="OPQ14" s="42"/>
      <c r="OPS14" s="42"/>
      <c r="OPU14" s="42"/>
      <c r="OPW14" s="42"/>
      <c r="OPY14" s="42"/>
      <c r="OQA14" s="42"/>
      <c r="OQC14" s="42"/>
      <c r="OQE14" s="42"/>
      <c r="OQG14" s="42"/>
      <c r="OQI14" s="42"/>
      <c r="OQK14" s="42"/>
      <c r="OQM14" s="42"/>
      <c r="OQO14" s="42"/>
      <c r="OQQ14" s="42"/>
      <c r="OQS14" s="42"/>
      <c r="OQU14" s="42"/>
      <c r="OQW14" s="42"/>
      <c r="OQY14" s="42"/>
      <c r="ORA14" s="42"/>
      <c r="ORC14" s="42"/>
      <c r="ORE14" s="42"/>
      <c r="ORG14" s="42"/>
      <c r="ORI14" s="42"/>
      <c r="ORK14" s="42"/>
      <c r="ORM14" s="42"/>
      <c r="ORO14" s="42"/>
      <c r="ORQ14" s="42"/>
      <c r="ORS14" s="42"/>
      <c r="ORU14" s="42"/>
      <c r="ORW14" s="42"/>
      <c r="ORY14" s="42"/>
      <c r="OSA14" s="42"/>
      <c r="OSC14" s="42"/>
      <c r="OSE14" s="42"/>
      <c r="OSG14" s="42"/>
      <c r="OSI14" s="42"/>
      <c r="OSK14" s="42"/>
      <c r="OSM14" s="42"/>
      <c r="OSO14" s="42"/>
      <c r="OSQ14" s="42"/>
      <c r="OSS14" s="42"/>
      <c r="OSU14" s="42"/>
      <c r="OSW14" s="42"/>
      <c r="OSY14" s="42"/>
      <c r="OTA14" s="42"/>
      <c r="OTC14" s="42"/>
      <c r="OTE14" s="42"/>
      <c r="OTG14" s="42"/>
      <c r="OTI14" s="42"/>
      <c r="OTK14" s="42"/>
      <c r="OTM14" s="42"/>
      <c r="OTO14" s="42"/>
      <c r="OTQ14" s="42"/>
      <c r="OTS14" s="42"/>
      <c r="OTU14" s="42"/>
      <c r="OTW14" s="42"/>
      <c r="OTY14" s="42"/>
      <c r="OUA14" s="42"/>
      <c r="OUC14" s="42"/>
      <c r="OUE14" s="42"/>
      <c r="OUG14" s="42"/>
      <c r="OUI14" s="42"/>
      <c r="OUK14" s="42"/>
      <c r="OUM14" s="42"/>
      <c r="OUO14" s="42"/>
      <c r="OUQ14" s="42"/>
      <c r="OUS14" s="42"/>
      <c r="OUU14" s="42"/>
      <c r="OUW14" s="42"/>
      <c r="OUY14" s="42"/>
      <c r="OVA14" s="42"/>
      <c r="OVC14" s="42"/>
      <c r="OVE14" s="42"/>
      <c r="OVG14" s="42"/>
      <c r="OVI14" s="42"/>
      <c r="OVK14" s="42"/>
      <c r="OVM14" s="42"/>
      <c r="OVO14" s="42"/>
      <c r="OVQ14" s="42"/>
      <c r="OVS14" s="42"/>
      <c r="OVU14" s="42"/>
      <c r="OVW14" s="42"/>
      <c r="OVY14" s="42"/>
      <c r="OWA14" s="42"/>
      <c r="OWC14" s="42"/>
      <c r="OWE14" s="42"/>
      <c r="OWG14" s="42"/>
      <c r="OWI14" s="42"/>
      <c r="OWK14" s="42"/>
      <c r="OWM14" s="42"/>
      <c r="OWO14" s="42"/>
      <c r="OWQ14" s="42"/>
      <c r="OWS14" s="42"/>
      <c r="OWU14" s="42"/>
      <c r="OWW14" s="42"/>
      <c r="OWY14" s="42"/>
      <c r="OXA14" s="42"/>
      <c r="OXC14" s="42"/>
      <c r="OXE14" s="42"/>
      <c r="OXG14" s="42"/>
      <c r="OXI14" s="42"/>
      <c r="OXK14" s="42"/>
      <c r="OXM14" s="42"/>
      <c r="OXO14" s="42"/>
      <c r="OXQ14" s="42"/>
      <c r="OXS14" s="42"/>
      <c r="OXU14" s="42"/>
      <c r="OXW14" s="42"/>
      <c r="OXY14" s="42"/>
      <c r="OYA14" s="42"/>
      <c r="OYC14" s="42"/>
      <c r="OYE14" s="42"/>
      <c r="OYG14" s="42"/>
      <c r="OYI14" s="42"/>
      <c r="OYK14" s="42"/>
      <c r="OYM14" s="42"/>
      <c r="OYO14" s="42"/>
      <c r="OYQ14" s="42"/>
      <c r="OYS14" s="42"/>
      <c r="OYU14" s="42"/>
      <c r="OYW14" s="42"/>
      <c r="OYY14" s="42"/>
      <c r="OZA14" s="42"/>
      <c r="OZC14" s="42"/>
      <c r="OZE14" s="42"/>
      <c r="OZG14" s="42"/>
      <c r="OZI14" s="42"/>
      <c r="OZK14" s="42"/>
      <c r="OZM14" s="42"/>
      <c r="OZO14" s="42"/>
      <c r="OZQ14" s="42"/>
      <c r="OZS14" s="42"/>
      <c r="OZU14" s="42"/>
      <c r="OZW14" s="42"/>
      <c r="OZY14" s="42"/>
      <c r="PAA14" s="42"/>
      <c r="PAC14" s="42"/>
      <c r="PAE14" s="42"/>
      <c r="PAG14" s="42"/>
      <c r="PAI14" s="42"/>
      <c r="PAK14" s="42"/>
      <c r="PAM14" s="42"/>
      <c r="PAO14" s="42"/>
      <c r="PAQ14" s="42"/>
      <c r="PAS14" s="42"/>
      <c r="PAU14" s="42"/>
      <c r="PAW14" s="42"/>
      <c r="PAY14" s="42"/>
      <c r="PBA14" s="42"/>
      <c r="PBC14" s="42"/>
      <c r="PBE14" s="42"/>
      <c r="PBG14" s="42"/>
      <c r="PBI14" s="42"/>
      <c r="PBK14" s="42"/>
      <c r="PBM14" s="42"/>
      <c r="PBO14" s="42"/>
      <c r="PBQ14" s="42"/>
      <c r="PBS14" s="42"/>
      <c r="PBU14" s="42"/>
      <c r="PBW14" s="42"/>
      <c r="PBY14" s="42"/>
      <c r="PCA14" s="42"/>
      <c r="PCC14" s="42"/>
      <c r="PCE14" s="42"/>
      <c r="PCG14" s="42"/>
      <c r="PCI14" s="42"/>
      <c r="PCK14" s="42"/>
      <c r="PCM14" s="42"/>
      <c r="PCO14" s="42"/>
      <c r="PCQ14" s="42"/>
      <c r="PCS14" s="42"/>
      <c r="PCU14" s="42"/>
      <c r="PCW14" s="42"/>
      <c r="PCY14" s="42"/>
      <c r="PDA14" s="42"/>
      <c r="PDC14" s="42"/>
      <c r="PDE14" s="42"/>
      <c r="PDG14" s="42"/>
      <c r="PDI14" s="42"/>
      <c r="PDK14" s="42"/>
      <c r="PDM14" s="42"/>
      <c r="PDO14" s="42"/>
      <c r="PDQ14" s="42"/>
      <c r="PDS14" s="42"/>
      <c r="PDU14" s="42"/>
      <c r="PDW14" s="42"/>
      <c r="PDY14" s="42"/>
      <c r="PEA14" s="42"/>
      <c r="PEC14" s="42"/>
      <c r="PEE14" s="42"/>
      <c r="PEG14" s="42"/>
      <c r="PEI14" s="42"/>
      <c r="PEK14" s="42"/>
      <c r="PEM14" s="42"/>
      <c r="PEO14" s="42"/>
      <c r="PEQ14" s="42"/>
      <c r="PES14" s="42"/>
      <c r="PEU14" s="42"/>
      <c r="PEW14" s="42"/>
      <c r="PEY14" s="42"/>
      <c r="PFA14" s="42"/>
      <c r="PFC14" s="42"/>
      <c r="PFE14" s="42"/>
      <c r="PFG14" s="42"/>
      <c r="PFI14" s="42"/>
      <c r="PFK14" s="42"/>
      <c r="PFM14" s="42"/>
      <c r="PFO14" s="42"/>
      <c r="PFQ14" s="42"/>
      <c r="PFS14" s="42"/>
      <c r="PFU14" s="42"/>
      <c r="PFW14" s="42"/>
      <c r="PFY14" s="42"/>
      <c r="PGA14" s="42"/>
      <c r="PGC14" s="42"/>
      <c r="PGE14" s="42"/>
      <c r="PGG14" s="42"/>
      <c r="PGI14" s="42"/>
      <c r="PGK14" s="42"/>
      <c r="PGM14" s="42"/>
      <c r="PGO14" s="42"/>
      <c r="PGQ14" s="42"/>
      <c r="PGS14" s="42"/>
      <c r="PGU14" s="42"/>
      <c r="PGW14" s="42"/>
      <c r="PGY14" s="42"/>
      <c r="PHA14" s="42"/>
      <c r="PHC14" s="42"/>
      <c r="PHE14" s="42"/>
      <c r="PHG14" s="42"/>
      <c r="PHI14" s="42"/>
      <c r="PHK14" s="42"/>
      <c r="PHM14" s="42"/>
      <c r="PHO14" s="42"/>
      <c r="PHQ14" s="42"/>
      <c r="PHS14" s="42"/>
      <c r="PHU14" s="42"/>
      <c r="PHW14" s="42"/>
      <c r="PHY14" s="42"/>
      <c r="PIA14" s="42"/>
      <c r="PIC14" s="42"/>
      <c r="PIE14" s="42"/>
      <c r="PIG14" s="42"/>
      <c r="PII14" s="42"/>
      <c r="PIK14" s="42"/>
      <c r="PIM14" s="42"/>
      <c r="PIO14" s="42"/>
      <c r="PIQ14" s="42"/>
      <c r="PIS14" s="42"/>
      <c r="PIU14" s="42"/>
      <c r="PIW14" s="42"/>
      <c r="PIY14" s="42"/>
      <c r="PJA14" s="42"/>
      <c r="PJC14" s="42"/>
      <c r="PJE14" s="42"/>
      <c r="PJG14" s="42"/>
      <c r="PJI14" s="42"/>
      <c r="PJK14" s="42"/>
      <c r="PJM14" s="42"/>
      <c r="PJO14" s="42"/>
      <c r="PJQ14" s="42"/>
      <c r="PJS14" s="42"/>
      <c r="PJU14" s="42"/>
      <c r="PJW14" s="42"/>
      <c r="PJY14" s="42"/>
      <c r="PKA14" s="42"/>
      <c r="PKC14" s="42"/>
      <c r="PKE14" s="42"/>
      <c r="PKG14" s="42"/>
      <c r="PKI14" s="42"/>
      <c r="PKK14" s="42"/>
      <c r="PKM14" s="42"/>
      <c r="PKO14" s="42"/>
      <c r="PKQ14" s="42"/>
      <c r="PKS14" s="42"/>
      <c r="PKU14" s="42"/>
      <c r="PKW14" s="42"/>
      <c r="PKY14" s="42"/>
      <c r="PLA14" s="42"/>
      <c r="PLC14" s="42"/>
      <c r="PLE14" s="42"/>
      <c r="PLG14" s="42"/>
      <c r="PLI14" s="42"/>
      <c r="PLK14" s="42"/>
      <c r="PLM14" s="42"/>
      <c r="PLO14" s="42"/>
      <c r="PLQ14" s="42"/>
      <c r="PLS14" s="42"/>
      <c r="PLU14" s="42"/>
      <c r="PLW14" s="42"/>
      <c r="PLY14" s="42"/>
      <c r="PMA14" s="42"/>
      <c r="PMC14" s="42"/>
      <c r="PME14" s="42"/>
      <c r="PMG14" s="42"/>
      <c r="PMI14" s="42"/>
      <c r="PMK14" s="42"/>
      <c r="PMM14" s="42"/>
      <c r="PMO14" s="42"/>
      <c r="PMQ14" s="42"/>
      <c r="PMS14" s="42"/>
      <c r="PMU14" s="42"/>
      <c r="PMW14" s="42"/>
      <c r="PMY14" s="42"/>
      <c r="PNA14" s="42"/>
      <c r="PNC14" s="42"/>
      <c r="PNE14" s="42"/>
      <c r="PNG14" s="42"/>
      <c r="PNI14" s="42"/>
      <c r="PNK14" s="42"/>
      <c r="PNM14" s="42"/>
      <c r="PNO14" s="42"/>
      <c r="PNQ14" s="42"/>
      <c r="PNS14" s="42"/>
      <c r="PNU14" s="42"/>
      <c r="PNW14" s="42"/>
      <c r="PNY14" s="42"/>
      <c r="POA14" s="42"/>
      <c r="POC14" s="42"/>
      <c r="POE14" s="42"/>
      <c r="POG14" s="42"/>
      <c r="POI14" s="42"/>
      <c r="POK14" s="42"/>
      <c r="POM14" s="42"/>
      <c r="POO14" s="42"/>
      <c r="POQ14" s="42"/>
      <c r="POS14" s="42"/>
      <c r="POU14" s="42"/>
      <c r="POW14" s="42"/>
      <c r="POY14" s="42"/>
      <c r="PPA14" s="42"/>
      <c r="PPC14" s="42"/>
      <c r="PPE14" s="42"/>
      <c r="PPG14" s="42"/>
      <c r="PPI14" s="42"/>
      <c r="PPK14" s="42"/>
      <c r="PPM14" s="42"/>
      <c r="PPO14" s="42"/>
      <c r="PPQ14" s="42"/>
      <c r="PPS14" s="42"/>
      <c r="PPU14" s="42"/>
      <c r="PPW14" s="42"/>
      <c r="PPY14" s="42"/>
      <c r="PQA14" s="42"/>
      <c r="PQC14" s="42"/>
      <c r="PQE14" s="42"/>
      <c r="PQG14" s="42"/>
      <c r="PQI14" s="42"/>
      <c r="PQK14" s="42"/>
      <c r="PQM14" s="42"/>
      <c r="PQO14" s="42"/>
      <c r="PQQ14" s="42"/>
      <c r="PQS14" s="42"/>
      <c r="PQU14" s="42"/>
      <c r="PQW14" s="42"/>
      <c r="PQY14" s="42"/>
      <c r="PRA14" s="42"/>
      <c r="PRC14" s="42"/>
      <c r="PRE14" s="42"/>
      <c r="PRG14" s="42"/>
      <c r="PRI14" s="42"/>
      <c r="PRK14" s="42"/>
      <c r="PRM14" s="42"/>
      <c r="PRO14" s="42"/>
      <c r="PRQ14" s="42"/>
      <c r="PRS14" s="42"/>
      <c r="PRU14" s="42"/>
      <c r="PRW14" s="42"/>
      <c r="PRY14" s="42"/>
      <c r="PSA14" s="42"/>
      <c r="PSC14" s="42"/>
      <c r="PSE14" s="42"/>
      <c r="PSG14" s="42"/>
      <c r="PSI14" s="42"/>
      <c r="PSK14" s="42"/>
      <c r="PSM14" s="42"/>
      <c r="PSO14" s="42"/>
      <c r="PSQ14" s="42"/>
      <c r="PSS14" s="42"/>
      <c r="PSU14" s="42"/>
      <c r="PSW14" s="42"/>
      <c r="PSY14" s="42"/>
      <c r="PTA14" s="42"/>
      <c r="PTC14" s="42"/>
      <c r="PTE14" s="42"/>
      <c r="PTG14" s="42"/>
      <c r="PTI14" s="42"/>
      <c r="PTK14" s="42"/>
      <c r="PTM14" s="42"/>
      <c r="PTO14" s="42"/>
      <c r="PTQ14" s="42"/>
      <c r="PTS14" s="42"/>
      <c r="PTU14" s="42"/>
      <c r="PTW14" s="42"/>
      <c r="PTY14" s="42"/>
      <c r="PUA14" s="42"/>
      <c r="PUC14" s="42"/>
      <c r="PUE14" s="42"/>
      <c r="PUG14" s="42"/>
      <c r="PUI14" s="42"/>
      <c r="PUK14" s="42"/>
      <c r="PUM14" s="42"/>
      <c r="PUO14" s="42"/>
      <c r="PUQ14" s="42"/>
      <c r="PUS14" s="42"/>
      <c r="PUU14" s="42"/>
      <c r="PUW14" s="42"/>
      <c r="PUY14" s="42"/>
      <c r="PVA14" s="42"/>
      <c r="PVC14" s="42"/>
      <c r="PVE14" s="42"/>
      <c r="PVG14" s="42"/>
      <c r="PVI14" s="42"/>
      <c r="PVK14" s="42"/>
      <c r="PVM14" s="42"/>
      <c r="PVO14" s="42"/>
      <c r="PVQ14" s="42"/>
      <c r="PVS14" s="42"/>
      <c r="PVU14" s="42"/>
      <c r="PVW14" s="42"/>
      <c r="PVY14" s="42"/>
      <c r="PWA14" s="42"/>
      <c r="PWC14" s="42"/>
      <c r="PWE14" s="42"/>
      <c r="PWG14" s="42"/>
      <c r="PWI14" s="42"/>
      <c r="PWK14" s="42"/>
      <c r="PWM14" s="42"/>
      <c r="PWO14" s="42"/>
      <c r="PWQ14" s="42"/>
      <c r="PWS14" s="42"/>
      <c r="PWU14" s="42"/>
      <c r="PWW14" s="42"/>
      <c r="PWY14" s="42"/>
      <c r="PXA14" s="42"/>
      <c r="PXC14" s="42"/>
      <c r="PXE14" s="42"/>
      <c r="PXG14" s="42"/>
      <c r="PXI14" s="42"/>
      <c r="PXK14" s="42"/>
      <c r="PXM14" s="42"/>
      <c r="PXO14" s="42"/>
      <c r="PXQ14" s="42"/>
      <c r="PXS14" s="42"/>
      <c r="PXU14" s="42"/>
      <c r="PXW14" s="42"/>
      <c r="PXY14" s="42"/>
      <c r="PYA14" s="42"/>
      <c r="PYC14" s="42"/>
      <c r="PYE14" s="42"/>
      <c r="PYG14" s="42"/>
      <c r="PYI14" s="42"/>
      <c r="PYK14" s="42"/>
      <c r="PYM14" s="42"/>
      <c r="PYO14" s="42"/>
      <c r="PYQ14" s="42"/>
      <c r="PYS14" s="42"/>
      <c r="PYU14" s="42"/>
      <c r="PYW14" s="42"/>
      <c r="PYY14" s="42"/>
      <c r="PZA14" s="42"/>
      <c r="PZC14" s="42"/>
      <c r="PZE14" s="42"/>
      <c r="PZG14" s="42"/>
      <c r="PZI14" s="42"/>
      <c r="PZK14" s="42"/>
      <c r="PZM14" s="42"/>
      <c r="PZO14" s="42"/>
      <c r="PZQ14" s="42"/>
      <c r="PZS14" s="42"/>
      <c r="PZU14" s="42"/>
      <c r="PZW14" s="42"/>
      <c r="PZY14" s="42"/>
      <c r="QAA14" s="42"/>
      <c r="QAC14" s="42"/>
      <c r="QAE14" s="42"/>
      <c r="QAG14" s="42"/>
      <c r="QAI14" s="42"/>
      <c r="QAK14" s="42"/>
      <c r="QAM14" s="42"/>
      <c r="QAO14" s="42"/>
      <c r="QAQ14" s="42"/>
      <c r="QAS14" s="42"/>
      <c r="QAU14" s="42"/>
      <c r="QAW14" s="42"/>
      <c r="QAY14" s="42"/>
      <c r="QBA14" s="42"/>
      <c r="QBC14" s="42"/>
      <c r="QBE14" s="42"/>
      <c r="QBG14" s="42"/>
      <c r="QBI14" s="42"/>
      <c r="QBK14" s="42"/>
      <c r="QBM14" s="42"/>
      <c r="QBO14" s="42"/>
      <c r="QBQ14" s="42"/>
      <c r="QBS14" s="42"/>
      <c r="QBU14" s="42"/>
      <c r="QBW14" s="42"/>
      <c r="QBY14" s="42"/>
      <c r="QCA14" s="42"/>
      <c r="QCC14" s="42"/>
      <c r="QCE14" s="42"/>
      <c r="QCG14" s="42"/>
      <c r="QCI14" s="42"/>
      <c r="QCK14" s="42"/>
      <c r="QCM14" s="42"/>
      <c r="QCO14" s="42"/>
      <c r="QCQ14" s="42"/>
      <c r="QCS14" s="42"/>
      <c r="QCU14" s="42"/>
      <c r="QCW14" s="42"/>
      <c r="QCY14" s="42"/>
      <c r="QDA14" s="42"/>
      <c r="QDC14" s="42"/>
      <c r="QDE14" s="42"/>
      <c r="QDG14" s="42"/>
      <c r="QDI14" s="42"/>
      <c r="QDK14" s="42"/>
      <c r="QDM14" s="42"/>
      <c r="QDO14" s="42"/>
      <c r="QDQ14" s="42"/>
      <c r="QDS14" s="42"/>
      <c r="QDU14" s="42"/>
      <c r="QDW14" s="42"/>
      <c r="QDY14" s="42"/>
      <c r="QEA14" s="42"/>
      <c r="QEC14" s="42"/>
      <c r="QEE14" s="42"/>
      <c r="QEG14" s="42"/>
      <c r="QEI14" s="42"/>
      <c r="QEK14" s="42"/>
      <c r="QEM14" s="42"/>
      <c r="QEO14" s="42"/>
      <c r="QEQ14" s="42"/>
      <c r="QES14" s="42"/>
      <c r="QEU14" s="42"/>
      <c r="QEW14" s="42"/>
      <c r="QEY14" s="42"/>
      <c r="QFA14" s="42"/>
      <c r="QFC14" s="42"/>
      <c r="QFE14" s="42"/>
      <c r="QFG14" s="42"/>
      <c r="QFI14" s="42"/>
      <c r="QFK14" s="42"/>
      <c r="QFM14" s="42"/>
      <c r="QFO14" s="42"/>
      <c r="QFQ14" s="42"/>
      <c r="QFS14" s="42"/>
      <c r="QFU14" s="42"/>
      <c r="QFW14" s="42"/>
      <c r="QFY14" s="42"/>
      <c r="QGA14" s="42"/>
      <c r="QGC14" s="42"/>
      <c r="QGE14" s="42"/>
      <c r="QGG14" s="42"/>
      <c r="QGI14" s="42"/>
      <c r="QGK14" s="42"/>
      <c r="QGM14" s="42"/>
      <c r="QGO14" s="42"/>
      <c r="QGQ14" s="42"/>
      <c r="QGS14" s="42"/>
      <c r="QGU14" s="42"/>
      <c r="QGW14" s="42"/>
      <c r="QGY14" s="42"/>
      <c r="QHA14" s="42"/>
      <c r="QHC14" s="42"/>
      <c r="QHE14" s="42"/>
      <c r="QHG14" s="42"/>
      <c r="QHI14" s="42"/>
      <c r="QHK14" s="42"/>
      <c r="QHM14" s="42"/>
      <c r="QHO14" s="42"/>
      <c r="QHQ14" s="42"/>
      <c r="QHS14" s="42"/>
      <c r="QHU14" s="42"/>
      <c r="QHW14" s="42"/>
      <c r="QHY14" s="42"/>
      <c r="QIA14" s="42"/>
      <c r="QIC14" s="42"/>
      <c r="QIE14" s="42"/>
      <c r="QIG14" s="42"/>
      <c r="QII14" s="42"/>
      <c r="QIK14" s="42"/>
      <c r="QIM14" s="42"/>
      <c r="QIO14" s="42"/>
      <c r="QIQ14" s="42"/>
      <c r="QIS14" s="42"/>
      <c r="QIU14" s="42"/>
      <c r="QIW14" s="42"/>
      <c r="QIY14" s="42"/>
      <c r="QJA14" s="42"/>
      <c r="QJC14" s="42"/>
      <c r="QJE14" s="42"/>
      <c r="QJG14" s="42"/>
      <c r="QJI14" s="42"/>
      <c r="QJK14" s="42"/>
      <c r="QJM14" s="42"/>
      <c r="QJO14" s="42"/>
      <c r="QJQ14" s="42"/>
      <c r="QJS14" s="42"/>
      <c r="QJU14" s="42"/>
      <c r="QJW14" s="42"/>
      <c r="QJY14" s="42"/>
      <c r="QKA14" s="42"/>
      <c r="QKC14" s="42"/>
      <c r="QKE14" s="42"/>
      <c r="QKG14" s="42"/>
      <c r="QKI14" s="42"/>
      <c r="QKK14" s="42"/>
      <c r="QKM14" s="42"/>
      <c r="QKO14" s="42"/>
      <c r="QKQ14" s="42"/>
      <c r="QKS14" s="42"/>
      <c r="QKU14" s="42"/>
      <c r="QKW14" s="42"/>
      <c r="QKY14" s="42"/>
      <c r="QLA14" s="42"/>
      <c r="QLC14" s="42"/>
      <c r="QLE14" s="42"/>
      <c r="QLG14" s="42"/>
      <c r="QLI14" s="42"/>
      <c r="QLK14" s="42"/>
      <c r="QLM14" s="42"/>
      <c r="QLO14" s="42"/>
      <c r="QLQ14" s="42"/>
      <c r="QLS14" s="42"/>
      <c r="QLU14" s="42"/>
      <c r="QLW14" s="42"/>
      <c r="QLY14" s="42"/>
      <c r="QMA14" s="42"/>
      <c r="QMC14" s="42"/>
      <c r="QME14" s="42"/>
      <c r="QMG14" s="42"/>
      <c r="QMI14" s="42"/>
      <c r="QMK14" s="42"/>
      <c r="QMM14" s="42"/>
      <c r="QMO14" s="42"/>
      <c r="QMQ14" s="42"/>
      <c r="QMS14" s="42"/>
      <c r="QMU14" s="42"/>
      <c r="QMW14" s="42"/>
      <c r="QMY14" s="42"/>
      <c r="QNA14" s="42"/>
      <c r="QNC14" s="42"/>
      <c r="QNE14" s="42"/>
      <c r="QNG14" s="42"/>
      <c r="QNI14" s="42"/>
      <c r="QNK14" s="42"/>
      <c r="QNM14" s="42"/>
      <c r="QNO14" s="42"/>
      <c r="QNQ14" s="42"/>
      <c r="QNS14" s="42"/>
      <c r="QNU14" s="42"/>
      <c r="QNW14" s="42"/>
      <c r="QNY14" s="42"/>
      <c r="QOA14" s="42"/>
      <c r="QOC14" s="42"/>
      <c r="QOE14" s="42"/>
      <c r="QOG14" s="42"/>
      <c r="QOI14" s="42"/>
      <c r="QOK14" s="42"/>
      <c r="QOM14" s="42"/>
      <c r="QOO14" s="42"/>
      <c r="QOQ14" s="42"/>
      <c r="QOS14" s="42"/>
      <c r="QOU14" s="42"/>
      <c r="QOW14" s="42"/>
      <c r="QOY14" s="42"/>
      <c r="QPA14" s="42"/>
      <c r="QPC14" s="42"/>
      <c r="QPE14" s="42"/>
      <c r="QPG14" s="42"/>
      <c r="QPI14" s="42"/>
      <c r="QPK14" s="42"/>
      <c r="QPM14" s="42"/>
      <c r="QPO14" s="42"/>
      <c r="QPQ14" s="42"/>
      <c r="QPS14" s="42"/>
      <c r="QPU14" s="42"/>
      <c r="QPW14" s="42"/>
      <c r="QPY14" s="42"/>
      <c r="QQA14" s="42"/>
      <c r="QQC14" s="42"/>
      <c r="QQE14" s="42"/>
      <c r="QQG14" s="42"/>
      <c r="QQI14" s="42"/>
      <c r="QQK14" s="42"/>
      <c r="QQM14" s="42"/>
      <c r="QQO14" s="42"/>
      <c r="QQQ14" s="42"/>
      <c r="QQS14" s="42"/>
      <c r="QQU14" s="42"/>
      <c r="QQW14" s="42"/>
      <c r="QQY14" s="42"/>
      <c r="QRA14" s="42"/>
      <c r="QRC14" s="42"/>
      <c r="QRE14" s="42"/>
      <c r="QRG14" s="42"/>
      <c r="QRI14" s="42"/>
      <c r="QRK14" s="42"/>
      <c r="QRM14" s="42"/>
      <c r="QRO14" s="42"/>
      <c r="QRQ14" s="42"/>
      <c r="QRS14" s="42"/>
      <c r="QRU14" s="42"/>
      <c r="QRW14" s="42"/>
      <c r="QRY14" s="42"/>
      <c r="QSA14" s="42"/>
      <c r="QSC14" s="42"/>
      <c r="QSE14" s="42"/>
      <c r="QSG14" s="42"/>
      <c r="QSI14" s="42"/>
      <c r="QSK14" s="42"/>
      <c r="QSM14" s="42"/>
      <c r="QSO14" s="42"/>
      <c r="QSQ14" s="42"/>
      <c r="QSS14" s="42"/>
      <c r="QSU14" s="42"/>
      <c r="QSW14" s="42"/>
      <c r="QSY14" s="42"/>
      <c r="QTA14" s="42"/>
      <c r="QTC14" s="42"/>
      <c r="QTE14" s="42"/>
      <c r="QTG14" s="42"/>
      <c r="QTI14" s="42"/>
      <c r="QTK14" s="42"/>
      <c r="QTM14" s="42"/>
      <c r="QTO14" s="42"/>
      <c r="QTQ14" s="42"/>
      <c r="QTS14" s="42"/>
      <c r="QTU14" s="42"/>
      <c r="QTW14" s="42"/>
      <c r="QTY14" s="42"/>
      <c r="QUA14" s="42"/>
      <c r="QUC14" s="42"/>
      <c r="QUE14" s="42"/>
      <c r="QUG14" s="42"/>
      <c r="QUI14" s="42"/>
      <c r="QUK14" s="42"/>
      <c r="QUM14" s="42"/>
      <c r="QUO14" s="42"/>
      <c r="QUQ14" s="42"/>
      <c r="QUS14" s="42"/>
      <c r="QUU14" s="42"/>
      <c r="QUW14" s="42"/>
      <c r="QUY14" s="42"/>
      <c r="QVA14" s="42"/>
      <c r="QVC14" s="42"/>
      <c r="QVE14" s="42"/>
      <c r="QVG14" s="42"/>
      <c r="QVI14" s="42"/>
      <c r="QVK14" s="42"/>
      <c r="QVM14" s="42"/>
      <c r="QVO14" s="42"/>
      <c r="QVQ14" s="42"/>
      <c r="QVS14" s="42"/>
      <c r="QVU14" s="42"/>
      <c r="QVW14" s="42"/>
      <c r="QVY14" s="42"/>
      <c r="QWA14" s="42"/>
      <c r="QWC14" s="42"/>
      <c r="QWE14" s="42"/>
      <c r="QWG14" s="42"/>
      <c r="QWI14" s="42"/>
      <c r="QWK14" s="42"/>
      <c r="QWM14" s="42"/>
      <c r="QWO14" s="42"/>
      <c r="QWQ14" s="42"/>
      <c r="QWS14" s="42"/>
      <c r="QWU14" s="42"/>
      <c r="QWW14" s="42"/>
      <c r="QWY14" s="42"/>
      <c r="QXA14" s="42"/>
      <c r="QXC14" s="42"/>
      <c r="QXE14" s="42"/>
      <c r="QXG14" s="42"/>
      <c r="QXI14" s="42"/>
      <c r="QXK14" s="42"/>
      <c r="QXM14" s="42"/>
      <c r="QXO14" s="42"/>
      <c r="QXQ14" s="42"/>
      <c r="QXS14" s="42"/>
      <c r="QXU14" s="42"/>
      <c r="QXW14" s="42"/>
      <c r="QXY14" s="42"/>
      <c r="QYA14" s="42"/>
      <c r="QYC14" s="42"/>
      <c r="QYE14" s="42"/>
      <c r="QYG14" s="42"/>
      <c r="QYI14" s="42"/>
      <c r="QYK14" s="42"/>
      <c r="QYM14" s="42"/>
      <c r="QYO14" s="42"/>
      <c r="QYQ14" s="42"/>
      <c r="QYS14" s="42"/>
      <c r="QYU14" s="42"/>
      <c r="QYW14" s="42"/>
      <c r="QYY14" s="42"/>
      <c r="QZA14" s="42"/>
      <c r="QZC14" s="42"/>
      <c r="QZE14" s="42"/>
      <c r="QZG14" s="42"/>
      <c r="QZI14" s="42"/>
      <c r="QZK14" s="42"/>
      <c r="QZM14" s="42"/>
      <c r="QZO14" s="42"/>
      <c r="QZQ14" s="42"/>
      <c r="QZS14" s="42"/>
      <c r="QZU14" s="42"/>
      <c r="QZW14" s="42"/>
      <c r="QZY14" s="42"/>
      <c r="RAA14" s="42"/>
      <c r="RAC14" s="42"/>
      <c r="RAE14" s="42"/>
      <c r="RAG14" s="42"/>
      <c r="RAI14" s="42"/>
      <c r="RAK14" s="42"/>
      <c r="RAM14" s="42"/>
      <c r="RAO14" s="42"/>
      <c r="RAQ14" s="42"/>
      <c r="RAS14" s="42"/>
      <c r="RAU14" s="42"/>
      <c r="RAW14" s="42"/>
      <c r="RAY14" s="42"/>
      <c r="RBA14" s="42"/>
      <c r="RBC14" s="42"/>
      <c r="RBE14" s="42"/>
      <c r="RBG14" s="42"/>
      <c r="RBI14" s="42"/>
      <c r="RBK14" s="42"/>
      <c r="RBM14" s="42"/>
      <c r="RBO14" s="42"/>
      <c r="RBQ14" s="42"/>
      <c r="RBS14" s="42"/>
      <c r="RBU14" s="42"/>
      <c r="RBW14" s="42"/>
      <c r="RBY14" s="42"/>
      <c r="RCA14" s="42"/>
      <c r="RCC14" s="42"/>
      <c r="RCE14" s="42"/>
      <c r="RCG14" s="42"/>
      <c r="RCI14" s="42"/>
      <c r="RCK14" s="42"/>
      <c r="RCM14" s="42"/>
      <c r="RCO14" s="42"/>
      <c r="RCQ14" s="42"/>
      <c r="RCS14" s="42"/>
      <c r="RCU14" s="42"/>
      <c r="RCW14" s="42"/>
      <c r="RCY14" s="42"/>
      <c r="RDA14" s="42"/>
      <c r="RDC14" s="42"/>
      <c r="RDE14" s="42"/>
      <c r="RDG14" s="42"/>
      <c r="RDI14" s="42"/>
      <c r="RDK14" s="42"/>
      <c r="RDM14" s="42"/>
      <c r="RDO14" s="42"/>
      <c r="RDQ14" s="42"/>
      <c r="RDS14" s="42"/>
      <c r="RDU14" s="42"/>
      <c r="RDW14" s="42"/>
      <c r="RDY14" s="42"/>
      <c r="REA14" s="42"/>
      <c r="REC14" s="42"/>
      <c r="REE14" s="42"/>
      <c r="REG14" s="42"/>
      <c r="REI14" s="42"/>
      <c r="REK14" s="42"/>
      <c r="REM14" s="42"/>
      <c r="REO14" s="42"/>
      <c r="REQ14" s="42"/>
      <c r="RES14" s="42"/>
      <c r="REU14" s="42"/>
      <c r="REW14" s="42"/>
      <c r="REY14" s="42"/>
      <c r="RFA14" s="42"/>
      <c r="RFC14" s="42"/>
      <c r="RFE14" s="42"/>
      <c r="RFG14" s="42"/>
      <c r="RFI14" s="42"/>
      <c r="RFK14" s="42"/>
      <c r="RFM14" s="42"/>
      <c r="RFO14" s="42"/>
      <c r="RFQ14" s="42"/>
      <c r="RFS14" s="42"/>
      <c r="RFU14" s="42"/>
      <c r="RFW14" s="42"/>
      <c r="RFY14" s="42"/>
      <c r="RGA14" s="42"/>
      <c r="RGC14" s="42"/>
      <c r="RGE14" s="42"/>
      <c r="RGG14" s="42"/>
      <c r="RGI14" s="42"/>
      <c r="RGK14" s="42"/>
      <c r="RGM14" s="42"/>
      <c r="RGO14" s="42"/>
      <c r="RGQ14" s="42"/>
      <c r="RGS14" s="42"/>
      <c r="RGU14" s="42"/>
      <c r="RGW14" s="42"/>
      <c r="RGY14" s="42"/>
      <c r="RHA14" s="42"/>
      <c r="RHC14" s="42"/>
      <c r="RHE14" s="42"/>
      <c r="RHG14" s="42"/>
      <c r="RHI14" s="42"/>
      <c r="RHK14" s="42"/>
      <c r="RHM14" s="42"/>
      <c r="RHO14" s="42"/>
      <c r="RHQ14" s="42"/>
      <c r="RHS14" s="42"/>
      <c r="RHU14" s="42"/>
      <c r="RHW14" s="42"/>
      <c r="RHY14" s="42"/>
      <c r="RIA14" s="42"/>
      <c r="RIC14" s="42"/>
      <c r="RIE14" s="42"/>
      <c r="RIG14" s="42"/>
      <c r="RII14" s="42"/>
      <c r="RIK14" s="42"/>
      <c r="RIM14" s="42"/>
      <c r="RIO14" s="42"/>
      <c r="RIQ14" s="42"/>
      <c r="RIS14" s="42"/>
      <c r="RIU14" s="42"/>
      <c r="RIW14" s="42"/>
      <c r="RIY14" s="42"/>
      <c r="RJA14" s="42"/>
      <c r="RJC14" s="42"/>
      <c r="RJE14" s="42"/>
      <c r="RJG14" s="42"/>
      <c r="RJI14" s="42"/>
      <c r="RJK14" s="42"/>
      <c r="RJM14" s="42"/>
      <c r="RJO14" s="42"/>
      <c r="RJQ14" s="42"/>
      <c r="RJS14" s="42"/>
      <c r="RJU14" s="42"/>
      <c r="RJW14" s="42"/>
      <c r="RJY14" s="42"/>
      <c r="RKA14" s="42"/>
      <c r="RKC14" s="42"/>
      <c r="RKE14" s="42"/>
      <c r="RKG14" s="42"/>
      <c r="RKI14" s="42"/>
      <c r="RKK14" s="42"/>
      <c r="RKM14" s="42"/>
      <c r="RKO14" s="42"/>
      <c r="RKQ14" s="42"/>
      <c r="RKS14" s="42"/>
      <c r="RKU14" s="42"/>
      <c r="RKW14" s="42"/>
      <c r="RKY14" s="42"/>
      <c r="RLA14" s="42"/>
      <c r="RLC14" s="42"/>
      <c r="RLE14" s="42"/>
      <c r="RLG14" s="42"/>
      <c r="RLI14" s="42"/>
      <c r="RLK14" s="42"/>
      <c r="RLM14" s="42"/>
      <c r="RLO14" s="42"/>
      <c r="RLQ14" s="42"/>
      <c r="RLS14" s="42"/>
      <c r="RLU14" s="42"/>
      <c r="RLW14" s="42"/>
      <c r="RLY14" s="42"/>
      <c r="RMA14" s="42"/>
      <c r="RMC14" s="42"/>
      <c r="RME14" s="42"/>
      <c r="RMG14" s="42"/>
      <c r="RMI14" s="42"/>
      <c r="RMK14" s="42"/>
      <c r="RMM14" s="42"/>
      <c r="RMO14" s="42"/>
      <c r="RMQ14" s="42"/>
      <c r="RMS14" s="42"/>
      <c r="RMU14" s="42"/>
      <c r="RMW14" s="42"/>
      <c r="RMY14" s="42"/>
      <c r="RNA14" s="42"/>
      <c r="RNC14" s="42"/>
      <c r="RNE14" s="42"/>
      <c r="RNG14" s="42"/>
      <c r="RNI14" s="42"/>
      <c r="RNK14" s="42"/>
      <c r="RNM14" s="42"/>
      <c r="RNO14" s="42"/>
      <c r="RNQ14" s="42"/>
      <c r="RNS14" s="42"/>
      <c r="RNU14" s="42"/>
      <c r="RNW14" s="42"/>
      <c r="RNY14" s="42"/>
      <c r="ROA14" s="42"/>
      <c r="ROC14" s="42"/>
      <c r="ROE14" s="42"/>
      <c r="ROG14" s="42"/>
      <c r="ROI14" s="42"/>
      <c r="ROK14" s="42"/>
      <c r="ROM14" s="42"/>
      <c r="ROO14" s="42"/>
      <c r="ROQ14" s="42"/>
      <c r="ROS14" s="42"/>
      <c r="ROU14" s="42"/>
      <c r="ROW14" s="42"/>
      <c r="ROY14" s="42"/>
      <c r="RPA14" s="42"/>
      <c r="RPC14" s="42"/>
      <c r="RPE14" s="42"/>
      <c r="RPG14" s="42"/>
      <c r="RPI14" s="42"/>
      <c r="RPK14" s="42"/>
      <c r="RPM14" s="42"/>
      <c r="RPO14" s="42"/>
      <c r="RPQ14" s="42"/>
      <c r="RPS14" s="42"/>
      <c r="RPU14" s="42"/>
      <c r="RPW14" s="42"/>
      <c r="RPY14" s="42"/>
      <c r="RQA14" s="42"/>
      <c r="RQC14" s="42"/>
      <c r="RQE14" s="42"/>
      <c r="RQG14" s="42"/>
      <c r="RQI14" s="42"/>
      <c r="RQK14" s="42"/>
      <c r="RQM14" s="42"/>
      <c r="RQO14" s="42"/>
      <c r="RQQ14" s="42"/>
      <c r="RQS14" s="42"/>
      <c r="RQU14" s="42"/>
      <c r="RQW14" s="42"/>
      <c r="RQY14" s="42"/>
      <c r="RRA14" s="42"/>
      <c r="RRC14" s="42"/>
      <c r="RRE14" s="42"/>
      <c r="RRG14" s="42"/>
      <c r="RRI14" s="42"/>
      <c r="RRK14" s="42"/>
      <c r="RRM14" s="42"/>
      <c r="RRO14" s="42"/>
      <c r="RRQ14" s="42"/>
      <c r="RRS14" s="42"/>
      <c r="RRU14" s="42"/>
      <c r="RRW14" s="42"/>
      <c r="RRY14" s="42"/>
      <c r="RSA14" s="42"/>
      <c r="RSC14" s="42"/>
      <c r="RSE14" s="42"/>
      <c r="RSG14" s="42"/>
      <c r="RSI14" s="42"/>
      <c r="RSK14" s="42"/>
      <c r="RSM14" s="42"/>
      <c r="RSO14" s="42"/>
      <c r="RSQ14" s="42"/>
      <c r="RSS14" s="42"/>
      <c r="RSU14" s="42"/>
      <c r="RSW14" s="42"/>
      <c r="RSY14" s="42"/>
      <c r="RTA14" s="42"/>
      <c r="RTC14" s="42"/>
      <c r="RTE14" s="42"/>
      <c r="RTG14" s="42"/>
      <c r="RTI14" s="42"/>
      <c r="RTK14" s="42"/>
      <c r="RTM14" s="42"/>
      <c r="RTO14" s="42"/>
      <c r="RTQ14" s="42"/>
      <c r="RTS14" s="42"/>
      <c r="RTU14" s="42"/>
      <c r="RTW14" s="42"/>
      <c r="RTY14" s="42"/>
      <c r="RUA14" s="42"/>
      <c r="RUC14" s="42"/>
      <c r="RUE14" s="42"/>
      <c r="RUG14" s="42"/>
      <c r="RUI14" s="42"/>
      <c r="RUK14" s="42"/>
      <c r="RUM14" s="42"/>
      <c r="RUO14" s="42"/>
      <c r="RUQ14" s="42"/>
      <c r="RUS14" s="42"/>
      <c r="RUU14" s="42"/>
      <c r="RUW14" s="42"/>
      <c r="RUY14" s="42"/>
      <c r="RVA14" s="42"/>
      <c r="RVC14" s="42"/>
      <c r="RVE14" s="42"/>
      <c r="RVG14" s="42"/>
      <c r="RVI14" s="42"/>
      <c r="RVK14" s="42"/>
      <c r="RVM14" s="42"/>
      <c r="RVO14" s="42"/>
      <c r="RVQ14" s="42"/>
      <c r="RVS14" s="42"/>
      <c r="RVU14" s="42"/>
      <c r="RVW14" s="42"/>
      <c r="RVY14" s="42"/>
      <c r="RWA14" s="42"/>
      <c r="RWC14" s="42"/>
      <c r="RWE14" s="42"/>
      <c r="RWG14" s="42"/>
      <c r="RWI14" s="42"/>
      <c r="RWK14" s="42"/>
      <c r="RWM14" s="42"/>
      <c r="RWO14" s="42"/>
      <c r="RWQ14" s="42"/>
      <c r="RWS14" s="42"/>
      <c r="RWU14" s="42"/>
      <c r="RWW14" s="42"/>
      <c r="RWY14" s="42"/>
      <c r="RXA14" s="42"/>
      <c r="RXC14" s="42"/>
      <c r="RXE14" s="42"/>
      <c r="RXG14" s="42"/>
      <c r="RXI14" s="42"/>
      <c r="RXK14" s="42"/>
      <c r="RXM14" s="42"/>
      <c r="RXO14" s="42"/>
      <c r="RXQ14" s="42"/>
      <c r="RXS14" s="42"/>
      <c r="RXU14" s="42"/>
      <c r="RXW14" s="42"/>
      <c r="RXY14" s="42"/>
      <c r="RYA14" s="42"/>
      <c r="RYC14" s="42"/>
      <c r="RYE14" s="42"/>
      <c r="RYG14" s="42"/>
      <c r="RYI14" s="42"/>
      <c r="RYK14" s="42"/>
      <c r="RYM14" s="42"/>
      <c r="RYO14" s="42"/>
      <c r="RYQ14" s="42"/>
      <c r="RYS14" s="42"/>
      <c r="RYU14" s="42"/>
      <c r="RYW14" s="42"/>
      <c r="RYY14" s="42"/>
      <c r="RZA14" s="42"/>
      <c r="RZC14" s="42"/>
      <c r="RZE14" s="42"/>
      <c r="RZG14" s="42"/>
      <c r="RZI14" s="42"/>
      <c r="RZK14" s="42"/>
      <c r="RZM14" s="42"/>
      <c r="RZO14" s="42"/>
      <c r="RZQ14" s="42"/>
      <c r="RZS14" s="42"/>
      <c r="RZU14" s="42"/>
      <c r="RZW14" s="42"/>
      <c r="RZY14" s="42"/>
      <c r="SAA14" s="42"/>
      <c r="SAC14" s="42"/>
      <c r="SAE14" s="42"/>
      <c r="SAG14" s="42"/>
      <c r="SAI14" s="42"/>
      <c r="SAK14" s="42"/>
      <c r="SAM14" s="42"/>
      <c r="SAO14" s="42"/>
      <c r="SAQ14" s="42"/>
      <c r="SAS14" s="42"/>
      <c r="SAU14" s="42"/>
      <c r="SAW14" s="42"/>
      <c r="SAY14" s="42"/>
      <c r="SBA14" s="42"/>
      <c r="SBC14" s="42"/>
      <c r="SBE14" s="42"/>
      <c r="SBG14" s="42"/>
      <c r="SBI14" s="42"/>
      <c r="SBK14" s="42"/>
      <c r="SBM14" s="42"/>
      <c r="SBO14" s="42"/>
      <c r="SBQ14" s="42"/>
      <c r="SBS14" s="42"/>
      <c r="SBU14" s="42"/>
      <c r="SBW14" s="42"/>
      <c r="SBY14" s="42"/>
      <c r="SCA14" s="42"/>
      <c r="SCC14" s="42"/>
      <c r="SCE14" s="42"/>
      <c r="SCG14" s="42"/>
      <c r="SCI14" s="42"/>
      <c r="SCK14" s="42"/>
      <c r="SCM14" s="42"/>
      <c r="SCO14" s="42"/>
      <c r="SCQ14" s="42"/>
      <c r="SCS14" s="42"/>
      <c r="SCU14" s="42"/>
      <c r="SCW14" s="42"/>
      <c r="SCY14" s="42"/>
      <c r="SDA14" s="42"/>
      <c r="SDC14" s="42"/>
      <c r="SDE14" s="42"/>
      <c r="SDG14" s="42"/>
      <c r="SDI14" s="42"/>
      <c r="SDK14" s="42"/>
      <c r="SDM14" s="42"/>
      <c r="SDO14" s="42"/>
      <c r="SDQ14" s="42"/>
      <c r="SDS14" s="42"/>
      <c r="SDU14" s="42"/>
      <c r="SDW14" s="42"/>
      <c r="SDY14" s="42"/>
      <c r="SEA14" s="42"/>
      <c r="SEC14" s="42"/>
      <c r="SEE14" s="42"/>
      <c r="SEG14" s="42"/>
      <c r="SEI14" s="42"/>
      <c r="SEK14" s="42"/>
      <c r="SEM14" s="42"/>
      <c r="SEO14" s="42"/>
      <c r="SEQ14" s="42"/>
      <c r="SES14" s="42"/>
      <c r="SEU14" s="42"/>
      <c r="SEW14" s="42"/>
      <c r="SEY14" s="42"/>
      <c r="SFA14" s="42"/>
      <c r="SFC14" s="42"/>
      <c r="SFE14" s="42"/>
      <c r="SFG14" s="42"/>
      <c r="SFI14" s="42"/>
      <c r="SFK14" s="42"/>
      <c r="SFM14" s="42"/>
      <c r="SFO14" s="42"/>
      <c r="SFQ14" s="42"/>
      <c r="SFS14" s="42"/>
      <c r="SFU14" s="42"/>
      <c r="SFW14" s="42"/>
      <c r="SFY14" s="42"/>
      <c r="SGA14" s="42"/>
      <c r="SGC14" s="42"/>
      <c r="SGE14" s="42"/>
      <c r="SGG14" s="42"/>
      <c r="SGI14" s="42"/>
      <c r="SGK14" s="42"/>
      <c r="SGM14" s="42"/>
      <c r="SGO14" s="42"/>
      <c r="SGQ14" s="42"/>
      <c r="SGS14" s="42"/>
      <c r="SGU14" s="42"/>
      <c r="SGW14" s="42"/>
      <c r="SGY14" s="42"/>
      <c r="SHA14" s="42"/>
      <c r="SHC14" s="42"/>
      <c r="SHE14" s="42"/>
      <c r="SHG14" s="42"/>
      <c r="SHI14" s="42"/>
      <c r="SHK14" s="42"/>
      <c r="SHM14" s="42"/>
      <c r="SHO14" s="42"/>
      <c r="SHQ14" s="42"/>
      <c r="SHS14" s="42"/>
      <c r="SHU14" s="42"/>
      <c r="SHW14" s="42"/>
      <c r="SHY14" s="42"/>
      <c r="SIA14" s="42"/>
      <c r="SIC14" s="42"/>
      <c r="SIE14" s="42"/>
      <c r="SIG14" s="42"/>
      <c r="SII14" s="42"/>
      <c r="SIK14" s="42"/>
      <c r="SIM14" s="42"/>
      <c r="SIO14" s="42"/>
      <c r="SIQ14" s="42"/>
      <c r="SIS14" s="42"/>
      <c r="SIU14" s="42"/>
      <c r="SIW14" s="42"/>
      <c r="SIY14" s="42"/>
      <c r="SJA14" s="42"/>
      <c r="SJC14" s="42"/>
      <c r="SJE14" s="42"/>
      <c r="SJG14" s="42"/>
      <c r="SJI14" s="42"/>
      <c r="SJK14" s="42"/>
      <c r="SJM14" s="42"/>
      <c r="SJO14" s="42"/>
      <c r="SJQ14" s="42"/>
      <c r="SJS14" s="42"/>
      <c r="SJU14" s="42"/>
      <c r="SJW14" s="42"/>
      <c r="SJY14" s="42"/>
      <c r="SKA14" s="42"/>
      <c r="SKC14" s="42"/>
      <c r="SKE14" s="42"/>
      <c r="SKG14" s="42"/>
      <c r="SKI14" s="42"/>
      <c r="SKK14" s="42"/>
      <c r="SKM14" s="42"/>
      <c r="SKO14" s="42"/>
      <c r="SKQ14" s="42"/>
      <c r="SKS14" s="42"/>
      <c r="SKU14" s="42"/>
      <c r="SKW14" s="42"/>
      <c r="SKY14" s="42"/>
      <c r="SLA14" s="42"/>
      <c r="SLC14" s="42"/>
      <c r="SLE14" s="42"/>
      <c r="SLG14" s="42"/>
      <c r="SLI14" s="42"/>
      <c r="SLK14" s="42"/>
      <c r="SLM14" s="42"/>
      <c r="SLO14" s="42"/>
      <c r="SLQ14" s="42"/>
      <c r="SLS14" s="42"/>
      <c r="SLU14" s="42"/>
      <c r="SLW14" s="42"/>
      <c r="SLY14" s="42"/>
      <c r="SMA14" s="42"/>
      <c r="SMC14" s="42"/>
      <c r="SME14" s="42"/>
      <c r="SMG14" s="42"/>
      <c r="SMI14" s="42"/>
      <c r="SMK14" s="42"/>
      <c r="SMM14" s="42"/>
      <c r="SMO14" s="42"/>
      <c r="SMQ14" s="42"/>
      <c r="SMS14" s="42"/>
      <c r="SMU14" s="42"/>
      <c r="SMW14" s="42"/>
      <c r="SMY14" s="42"/>
      <c r="SNA14" s="42"/>
      <c r="SNC14" s="42"/>
      <c r="SNE14" s="42"/>
      <c r="SNG14" s="42"/>
      <c r="SNI14" s="42"/>
      <c r="SNK14" s="42"/>
      <c r="SNM14" s="42"/>
      <c r="SNO14" s="42"/>
      <c r="SNQ14" s="42"/>
      <c r="SNS14" s="42"/>
      <c r="SNU14" s="42"/>
      <c r="SNW14" s="42"/>
      <c r="SNY14" s="42"/>
      <c r="SOA14" s="42"/>
      <c r="SOC14" s="42"/>
      <c r="SOE14" s="42"/>
      <c r="SOG14" s="42"/>
      <c r="SOI14" s="42"/>
      <c r="SOK14" s="42"/>
      <c r="SOM14" s="42"/>
      <c r="SOO14" s="42"/>
      <c r="SOQ14" s="42"/>
      <c r="SOS14" s="42"/>
      <c r="SOU14" s="42"/>
      <c r="SOW14" s="42"/>
      <c r="SOY14" s="42"/>
      <c r="SPA14" s="42"/>
      <c r="SPC14" s="42"/>
      <c r="SPE14" s="42"/>
      <c r="SPG14" s="42"/>
      <c r="SPI14" s="42"/>
      <c r="SPK14" s="42"/>
      <c r="SPM14" s="42"/>
      <c r="SPO14" s="42"/>
      <c r="SPQ14" s="42"/>
      <c r="SPS14" s="42"/>
      <c r="SPU14" s="42"/>
      <c r="SPW14" s="42"/>
      <c r="SPY14" s="42"/>
      <c r="SQA14" s="42"/>
      <c r="SQC14" s="42"/>
      <c r="SQE14" s="42"/>
      <c r="SQG14" s="42"/>
      <c r="SQI14" s="42"/>
      <c r="SQK14" s="42"/>
      <c r="SQM14" s="42"/>
      <c r="SQO14" s="42"/>
      <c r="SQQ14" s="42"/>
      <c r="SQS14" s="42"/>
      <c r="SQU14" s="42"/>
      <c r="SQW14" s="42"/>
      <c r="SQY14" s="42"/>
      <c r="SRA14" s="42"/>
      <c r="SRC14" s="42"/>
      <c r="SRE14" s="42"/>
      <c r="SRG14" s="42"/>
      <c r="SRI14" s="42"/>
      <c r="SRK14" s="42"/>
      <c r="SRM14" s="42"/>
      <c r="SRO14" s="42"/>
      <c r="SRQ14" s="42"/>
      <c r="SRS14" s="42"/>
      <c r="SRU14" s="42"/>
      <c r="SRW14" s="42"/>
      <c r="SRY14" s="42"/>
      <c r="SSA14" s="42"/>
      <c r="SSC14" s="42"/>
      <c r="SSE14" s="42"/>
      <c r="SSG14" s="42"/>
      <c r="SSI14" s="42"/>
      <c r="SSK14" s="42"/>
      <c r="SSM14" s="42"/>
      <c r="SSO14" s="42"/>
      <c r="SSQ14" s="42"/>
      <c r="SSS14" s="42"/>
      <c r="SSU14" s="42"/>
      <c r="SSW14" s="42"/>
      <c r="SSY14" s="42"/>
      <c r="STA14" s="42"/>
      <c r="STC14" s="42"/>
      <c r="STE14" s="42"/>
      <c r="STG14" s="42"/>
      <c r="STI14" s="42"/>
      <c r="STK14" s="42"/>
      <c r="STM14" s="42"/>
      <c r="STO14" s="42"/>
      <c r="STQ14" s="42"/>
      <c r="STS14" s="42"/>
      <c r="STU14" s="42"/>
      <c r="STW14" s="42"/>
      <c r="STY14" s="42"/>
      <c r="SUA14" s="42"/>
      <c r="SUC14" s="42"/>
      <c r="SUE14" s="42"/>
      <c r="SUG14" s="42"/>
      <c r="SUI14" s="42"/>
      <c r="SUK14" s="42"/>
      <c r="SUM14" s="42"/>
      <c r="SUO14" s="42"/>
      <c r="SUQ14" s="42"/>
      <c r="SUS14" s="42"/>
      <c r="SUU14" s="42"/>
      <c r="SUW14" s="42"/>
      <c r="SUY14" s="42"/>
      <c r="SVA14" s="42"/>
      <c r="SVC14" s="42"/>
      <c r="SVE14" s="42"/>
      <c r="SVG14" s="42"/>
      <c r="SVI14" s="42"/>
      <c r="SVK14" s="42"/>
      <c r="SVM14" s="42"/>
      <c r="SVO14" s="42"/>
      <c r="SVQ14" s="42"/>
      <c r="SVS14" s="42"/>
      <c r="SVU14" s="42"/>
      <c r="SVW14" s="42"/>
      <c r="SVY14" s="42"/>
      <c r="SWA14" s="42"/>
      <c r="SWC14" s="42"/>
      <c r="SWE14" s="42"/>
      <c r="SWG14" s="42"/>
      <c r="SWI14" s="42"/>
      <c r="SWK14" s="42"/>
      <c r="SWM14" s="42"/>
      <c r="SWO14" s="42"/>
      <c r="SWQ14" s="42"/>
      <c r="SWS14" s="42"/>
      <c r="SWU14" s="42"/>
      <c r="SWW14" s="42"/>
      <c r="SWY14" s="42"/>
      <c r="SXA14" s="42"/>
      <c r="SXC14" s="42"/>
      <c r="SXE14" s="42"/>
      <c r="SXG14" s="42"/>
      <c r="SXI14" s="42"/>
      <c r="SXK14" s="42"/>
      <c r="SXM14" s="42"/>
      <c r="SXO14" s="42"/>
      <c r="SXQ14" s="42"/>
      <c r="SXS14" s="42"/>
      <c r="SXU14" s="42"/>
      <c r="SXW14" s="42"/>
      <c r="SXY14" s="42"/>
      <c r="SYA14" s="42"/>
      <c r="SYC14" s="42"/>
      <c r="SYE14" s="42"/>
      <c r="SYG14" s="42"/>
      <c r="SYI14" s="42"/>
      <c r="SYK14" s="42"/>
      <c r="SYM14" s="42"/>
      <c r="SYO14" s="42"/>
      <c r="SYQ14" s="42"/>
      <c r="SYS14" s="42"/>
      <c r="SYU14" s="42"/>
      <c r="SYW14" s="42"/>
      <c r="SYY14" s="42"/>
      <c r="SZA14" s="42"/>
      <c r="SZC14" s="42"/>
      <c r="SZE14" s="42"/>
      <c r="SZG14" s="42"/>
      <c r="SZI14" s="42"/>
      <c r="SZK14" s="42"/>
      <c r="SZM14" s="42"/>
      <c r="SZO14" s="42"/>
      <c r="SZQ14" s="42"/>
      <c r="SZS14" s="42"/>
      <c r="SZU14" s="42"/>
      <c r="SZW14" s="42"/>
      <c r="SZY14" s="42"/>
      <c r="TAA14" s="42"/>
      <c r="TAC14" s="42"/>
      <c r="TAE14" s="42"/>
      <c r="TAG14" s="42"/>
      <c r="TAI14" s="42"/>
      <c r="TAK14" s="42"/>
      <c r="TAM14" s="42"/>
      <c r="TAO14" s="42"/>
      <c r="TAQ14" s="42"/>
      <c r="TAS14" s="42"/>
      <c r="TAU14" s="42"/>
      <c r="TAW14" s="42"/>
      <c r="TAY14" s="42"/>
      <c r="TBA14" s="42"/>
      <c r="TBC14" s="42"/>
      <c r="TBE14" s="42"/>
      <c r="TBG14" s="42"/>
      <c r="TBI14" s="42"/>
      <c r="TBK14" s="42"/>
      <c r="TBM14" s="42"/>
      <c r="TBO14" s="42"/>
      <c r="TBQ14" s="42"/>
      <c r="TBS14" s="42"/>
      <c r="TBU14" s="42"/>
      <c r="TBW14" s="42"/>
      <c r="TBY14" s="42"/>
      <c r="TCA14" s="42"/>
      <c r="TCC14" s="42"/>
      <c r="TCE14" s="42"/>
      <c r="TCG14" s="42"/>
      <c r="TCI14" s="42"/>
      <c r="TCK14" s="42"/>
      <c r="TCM14" s="42"/>
      <c r="TCO14" s="42"/>
      <c r="TCQ14" s="42"/>
      <c r="TCS14" s="42"/>
      <c r="TCU14" s="42"/>
      <c r="TCW14" s="42"/>
      <c r="TCY14" s="42"/>
      <c r="TDA14" s="42"/>
      <c r="TDC14" s="42"/>
      <c r="TDE14" s="42"/>
      <c r="TDG14" s="42"/>
      <c r="TDI14" s="42"/>
      <c r="TDK14" s="42"/>
      <c r="TDM14" s="42"/>
      <c r="TDO14" s="42"/>
      <c r="TDQ14" s="42"/>
      <c r="TDS14" s="42"/>
      <c r="TDU14" s="42"/>
      <c r="TDW14" s="42"/>
      <c r="TDY14" s="42"/>
      <c r="TEA14" s="42"/>
      <c r="TEC14" s="42"/>
      <c r="TEE14" s="42"/>
      <c r="TEG14" s="42"/>
      <c r="TEI14" s="42"/>
      <c r="TEK14" s="42"/>
      <c r="TEM14" s="42"/>
      <c r="TEO14" s="42"/>
      <c r="TEQ14" s="42"/>
      <c r="TES14" s="42"/>
      <c r="TEU14" s="42"/>
      <c r="TEW14" s="42"/>
      <c r="TEY14" s="42"/>
      <c r="TFA14" s="42"/>
      <c r="TFC14" s="42"/>
      <c r="TFE14" s="42"/>
      <c r="TFG14" s="42"/>
      <c r="TFI14" s="42"/>
      <c r="TFK14" s="42"/>
      <c r="TFM14" s="42"/>
      <c r="TFO14" s="42"/>
      <c r="TFQ14" s="42"/>
      <c r="TFS14" s="42"/>
      <c r="TFU14" s="42"/>
      <c r="TFW14" s="42"/>
      <c r="TFY14" s="42"/>
      <c r="TGA14" s="42"/>
      <c r="TGC14" s="42"/>
      <c r="TGE14" s="42"/>
      <c r="TGG14" s="42"/>
      <c r="TGI14" s="42"/>
      <c r="TGK14" s="42"/>
      <c r="TGM14" s="42"/>
      <c r="TGO14" s="42"/>
      <c r="TGQ14" s="42"/>
      <c r="TGS14" s="42"/>
      <c r="TGU14" s="42"/>
      <c r="TGW14" s="42"/>
      <c r="TGY14" s="42"/>
      <c r="THA14" s="42"/>
      <c r="THC14" s="42"/>
      <c r="THE14" s="42"/>
      <c r="THG14" s="42"/>
      <c r="THI14" s="42"/>
      <c r="THK14" s="42"/>
      <c r="THM14" s="42"/>
      <c r="THO14" s="42"/>
      <c r="THQ14" s="42"/>
      <c r="THS14" s="42"/>
      <c r="THU14" s="42"/>
      <c r="THW14" s="42"/>
      <c r="THY14" s="42"/>
      <c r="TIA14" s="42"/>
      <c r="TIC14" s="42"/>
      <c r="TIE14" s="42"/>
      <c r="TIG14" s="42"/>
      <c r="TII14" s="42"/>
      <c r="TIK14" s="42"/>
      <c r="TIM14" s="42"/>
      <c r="TIO14" s="42"/>
      <c r="TIQ14" s="42"/>
      <c r="TIS14" s="42"/>
      <c r="TIU14" s="42"/>
      <c r="TIW14" s="42"/>
      <c r="TIY14" s="42"/>
      <c r="TJA14" s="42"/>
      <c r="TJC14" s="42"/>
      <c r="TJE14" s="42"/>
      <c r="TJG14" s="42"/>
      <c r="TJI14" s="42"/>
      <c r="TJK14" s="42"/>
      <c r="TJM14" s="42"/>
      <c r="TJO14" s="42"/>
      <c r="TJQ14" s="42"/>
      <c r="TJS14" s="42"/>
      <c r="TJU14" s="42"/>
      <c r="TJW14" s="42"/>
      <c r="TJY14" s="42"/>
      <c r="TKA14" s="42"/>
      <c r="TKC14" s="42"/>
      <c r="TKE14" s="42"/>
      <c r="TKG14" s="42"/>
      <c r="TKI14" s="42"/>
      <c r="TKK14" s="42"/>
      <c r="TKM14" s="42"/>
      <c r="TKO14" s="42"/>
      <c r="TKQ14" s="42"/>
      <c r="TKS14" s="42"/>
      <c r="TKU14" s="42"/>
      <c r="TKW14" s="42"/>
      <c r="TKY14" s="42"/>
      <c r="TLA14" s="42"/>
      <c r="TLC14" s="42"/>
      <c r="TLE14" s="42"/>
      <c r="TLG14" s="42"/>
      <c r="TLI14" s="42"/>
      <c r="TLK14" s="42"/>
      <c r="TLM14" s="42"/>
      <c r="TLO14" s="42"/>
      <c r="TLQ14" s="42"/>
      <c r="TLS14" s="42"/>
      <c r="TLU14" s="42"/>
      <c r="TLW14" s="42"/>
      <c r="TLY14" s="42"/>
      <c r="TMA14" s="42"/>
      <c r="TMC14" s="42"/>
      <c r="TME14" s="42"/>
      <c r="TMG14" s="42"/>
      <c r="TMI14" s="42"/>
      <c r="TMK14" s="42"/>
      <c r="TMM14" s="42"/>
      <c r="TMO14" s="42"/>
      <c r="TMQ14" s="42"/>
      <c r="TMS14" s="42"/>
      <c r="TMU14" s="42"/>
      <c r="TMW14" s="42"/>
      <c r="TMY14" s="42"/>
      <c r="TNA14" s="42"/>
      <c r="TNC14" s="42"/>
      <c r="TNE14" s="42"/>
      <c r="TNG14" s="42"/>
      <c r="TNI14" s="42"/>
      <c r="TNK14" s="42"/>
      <c r="TNM14" s="42"/>
      <c r="TNO14" s="42"/>
      <c r="TNQ14" s="42"/>
      <c r="TNS14" s="42"/>
      <c r="TNU14" s="42"/>
      <c r="TNW14" s="42"/>
      <c r="TNY14" s="42"/>
      <c r="TOA14" s="42"/>
      <c r="TOC14" s="42"/>
      <c r="TOE14" s="42"/>
      <c r="TOG14" s="42"/>
      <c r="TOI14" s="42"/>
      <c r="TOK14" s="42"/>
      <c r="TOM14" s="42"/>
      <c r="TOO14" s="42"/>
      <c r="TOQ14" s="42"/>
      <c r="TOS14" s="42"/>
      <c r="TOU14" s="42"/>
      <c r="TOW14" s="42"/>
      <c r="TOY14" s="42"/>
      <c r="TPA14" s="42"/>
      <c r="TPC14" s="42"/>
      <c r="TPE14" s="42"/>
      <c r="TPG14" s="42"/>
      <c r="TPI14" s="42"/>
      <c r="TPK14" s="42"/>
      <c r="TPM14" s="42"/>
      <c r="TPO14" s="42"/>
      <c r="TPQ14" s="42"/>
      <c r="TPS14" s="42"/>
      <c r="TPU14" s="42"/>
      <c r="TPW14" s="42"/>
      <c r="TPY14" s="42"/>
      <c r="TQA14" s="42"/>
      <c r="TQC14" s="42"/>
      <c r="TQE14" s="42"/>
      <c r="TQG14" s="42"/>
      <c r="TQI14" s="42"/>
      <c r="TQK14" s="42"/>
      <c r="TQM14" s="42"/>
      <c r="TQO14" s="42"/>
      <c r="TQQ14" s="42"/>
      <c r="TQS14" s="42"/>
      <c r="TQU14" s="42"/>
      <c r="TQW14" s="42"/>
      <c r="TQY14" s="42"/>
      <c r="TRA14" s="42"/>
      <c r="TRC14" s="42"/>
      <c r="TRE14" s="42"/>
      <c r="TRG14" s="42"/>
      <c r="TRI14" s="42"/>
      <c r="TRK14" s="42"/>
      <c r="TRM14" s="42"/>
      <c r="TRO14" s="42"/>
      <c r="TRQ14" s="42"/>
      <c r="TRS14" s="42"/>
      <c r="TRU14" s="42"/>
      <c r="TRW14" s="42"/>
      <c r="TRY14" s="42"/>
      <c r="TSA14" s="42"/>
      <c r="TSC14" s="42"/>
      <c r="TSE14" s="42"/>
      <c r="TSG14" s="42"/>
      <c r="TSI14" s="42"/>
      <c r="TSK14" s="42"/>
      <c r="TSM14" s="42"/>
      <c r="TSO14" s="42"/>
      <c r="TSQ14" s="42"/>
      <c r="TSS14" s="42"/>
      <c r="TSU14" s="42"/>
      <c r="TSW14" s="42"/>
      <c r="TSY14" s="42"/>
      <c r="TTA14" s="42"/>
      <c r="TTC14" s="42"/>
      <c r="TTE14" s="42"/>
      <c r="TTG14" s="42"/>
      <c r="TTI14" s="42"/>
      <c r="TTK14" s="42"/>
      <c r="TTM14" s="42"/>
      <c r="TTO14" s="42"/>
      <c r="TTQ14" s="42"/>
      <c r="TTS14" s="42"/>
      <c r="TTU14" s="42"/>
      <c r="TTW14" s="42"/>
      <c r="TTY14" s="42"/>
      <c r="TUA14" s="42"/>
      <c r="TUC14" s="42"/>
      <c r="TUE14" s="42"/>
      <c r="TUG14" s="42"/>
      <c r="TUI14" s="42"/>
      <c r="TUK14" s="42"/>
      <c r="TUM14" s="42"/>
      <c r="TUO14" s="42"/>
      <c r="TUQ14" s="42"/>
      <c r="TUS14" s="42"/>
      <c r="TUU14" s="42"/>
      <c r="TUW14" s="42"/>
      <c r="TUY14" s="42"/>
      <c r="TVA14" s="42"/>
      <c r="TVC14" s="42"/>
      <c r="TVE14" s="42"/>
      <c r="TVG14" s="42"/>
      <c r="TVI14" s="42"/>
      <c r="TVK14" s="42"/>
      <c r="TVM14" s="42"/>
      <c r="TVO14" s="42"/>
      <c r="TVQ14" s="42"/>
      <c r="TVS14" s="42"/>
      <c r="TVU14" s="42"/>
      <c r="TVW14" s="42"/>
      <c r="TVY14" s="42"/>
      <c r="TWA14" s="42"/>
      <c r="TWC14" s="42"/>
      <c r="TWE14" s="42"/>
      <c r="TWG14" s="42"/>
      <c r="TWI14" s="42"/>
      <c r="TWK14" s="42"/>
      <c r="TWM14" s="42"/>
      <c r="TWO14" s="42"/>
      <c r="TWQ14" s="42"/>
      <c r="TWS14" s="42"/>
      <c r="TWU14" s="42"/>
      <c r="TWW14" s="42"/>
      <c r="TWY14" s="42"/>
      <c r="TXA14" s="42"/>
      <c r="TXC14" s="42"/>
      <c r="TXE14" s="42"/>
      <c r="TXG14" s="42"/>
      <c r="TXI14" s="42"/>
      <c r="TXK14" s="42"/>
      <c r="TXM14" s="42"/>
      <c r="TXO14" s="42"/>
      <c r="TXQ14" s="42"/>
      <c r="TXS14" s="42"/>
      <c r="TXU14" s="42"/>
      <c r="TXW14" s="42"/>
      <c r="TXY14" s="42"/>
      <c r="TYA14" s="42"/>
      <c r="TYC14" s="42"/>
      <c r="TYE14" s="42"/>
      <c r="TYG14" s="42"/>
      <c r="TYI14" s="42"/>
      <c r="TYK14" s="42"/>
      <c r="TYM14" s="42"/>
      <c r="TYO14" s="42"/>
      <c r="TYQ14" s="42"/>
      <c r="TYS14" s="42"/>
      <c r="TYU14" s="42"/>
      <c r="TYW14" s="42"/>
      <c r="TYY14" s="42"/>
      <c r="TZA14" s="42"/>
      <c r="TZC14" s="42"/>
      <c r="TZE14" s="42"/>
      <c r="TZG14" s="42"/>
      <c r="TZI14" s="42"/>
      <c r="TZK14" s="42"/>
      <c r="TZM14" s="42"/>
      <c r="TZO14" s="42"/>
      <c r="TZQ14" s="42"/>
      <c r="TZS14" s="42"/>
      <c r="TZU14" s="42"/>
      <c r="TZW14" s="42"/>
      <c r="TZY14" s="42"/>
      <c r="UAA14" s="42"/>
      <c r="UAC14" s="42"/>
      <c r="UAE14" s="42"/>
      <c r="UAG14" s="42"/>
      <c r="UAI14" s="42"/>
      <c r="UAK14" s="42"/>
      <c r="UAM14" s="42"/>
      <c r="UAO14" s="42"/>
      <c r="UAQ14" s="42"/>
      <c r="UAS14" s="42"/>
      <c r="UAU14" s="42"/>
      <c r="UAW14" s="42"/>
      <c r="UAY14" s="42"/>
      <c r="UBA14" s="42"/>
      <c r="UBC14" s="42"/>
      <c r="UBE14" s="42"/>
      <c r="UBG14" s="42"/>
      <c r="UBI14" s="42"/>
      <c r="UBK14" s="42"/>
      <c r="UBM14" s="42"/>
      <c r="UBO14" s="42"/>
      <c r="UBQ14" s="42"/>
      <c r="UBS14" s="42"/>
      <c r="UBU14" s="42"/>
      <c r="UBW14" s="42"/>
      <c r="UBY14" s="42"/>
      <c r="UCA14" s="42"/>
      <c r="UCC14" s="42"/>
      <c r="UCE14" s="42"/>
      <c r="UCG14" s="42"/>
      <c r="UCI14" s="42"/>
      <c r="UCK14" s="42"/>
      <c r="UCM14" s="42"/>
      <c r="UCO14" s="42"/>
      <c r="UCQ14" s="42"/>
      <c r="UCS14" s="42"/>
      <c r="UCU14" s="42"/>
      <c r="UCW14" s="42"/>
      <c r="UCY14" s="42"/>
      <c r="UDA14" s="42"/>
      <c r="UDC14" s="42"/>
      <c r="UDE14" s="42"/>
      <c r="UDG14" s="42"/>
      <c r="UDI14" s="42"/>
      <c r="UDK14" s="42"/>
      <c r="UDM14" s="42"/>
      <c r="UDO14" s="42"/>
      <c r="UDQ14" s="42"/>
      <c r="UDS14" s="42"/>
      <c r="UDU14" s="42"/>
      <c r="UDW14" s="42"/>
      <c r="UDY14" s="42"/>
      <c r="UEA14" s="42"/>
      <c r="UEC14" s="42"/>
      <c r="UEE14" s="42"/>
      <c r="UEG14" s="42"/>
      <c r="UEI14" s="42"/>
      <c r="UEK14" s="42"/>
      <c r="UEM14" s="42"/>
      <c r="UEO14" s="42"/>
      <c r="UEQ14" s="42"/>
      <c r="UES14" s="42"/>
      <c r="UEU14" s="42"/>
      <c r="UEW14" s="42"/>
      <c r="UEY14" s="42"/>
      <c r="UFA14" s="42"/>
      <c r="UFC14" s="42"/>
      <c r="UFE14" s="42"/>
      <c r="UFG14" s="42"/>
      <c r="UFI14" s="42"/>
      <c r="UFK14" s="42"/>
      <c r="UFM14" s="42"/>
      <c r="UFO14" s="42"/>
      <c r="UFQ14" s="42"/>
      <c r="UFS14" s="42"/>
      <c r="UFU14" s="42"/>
      <c r="UFW14" s="42"/>
      <c r="UFY14" s="42"/>
      <c r="UGA14" s="42"/>
      <c r="UGC14" s="42"/>
      <c r="UGE14" s="42"/>
      <c r="UGG14" s="42"/>
      <c r="UGI14" s="42"/>
      <c r="UGK14" s="42"/>
      <c r="UGM14" s="42"/>
      <c r="UGO14" s="42"/>
      <c r="UGQ14" s="42"/>
      <c r="UGS14" s="42"/>
      <c r="UGU14" s="42"/>
      <c r="UGW14" s="42"/>
      <c r="UGY14" s="42"/>
      <c r="UHA14" s="42"/>
      <c r="UHC14" s="42"/>
      <c r="UHE14" s="42"/>
      <c r="UHG14" s="42"/>
      <c r="UHI14" s="42"/>
      <c r="UHK14" s="42"/>
      <c r="UHM14" s="42"/>
      <c r="UHO14" s="42"/>
      <c r="UHQ14" s="42"/>
      <c r="UHS14" s="42"/>
      <c r="UHU14" s="42"/>
      <c r="UHW14" s="42"/>
      <c r="UHY14" s="42"/>
      <c r="UIA14" s="42"/>
      <c r="UIC14" s="42"/>
      <c r="UIE14" s="42"/>
      <c r="UIG14" s="42"/>
      <c r="UII14" s="42"/>
      <c r="UIK14" s="42"/>
      <c r="UIM14" s="42"/>
      <c r="UIO14" s="42"/>
      <c r="UIQ14" s="42"/>
      <c r="UIS14" s="42"/>
      <c r="UIU14" s="42"/>
      <c r="UIW14" s="42"/>
      <c r="UIY14" s="42"/>
      <c r="UJA14" s="42"/>
      <c r="UJC14" s="42"/>
      <c r="UJE14" s="42"/>
      <c r="UJG14" s="42"/>
      <c r="UJI14" s="42"/>
      <c r="UJK14" s="42"/>
      <c r="UJM14" s="42"/>
      <c r="UJO14" s="42"/>
      <c r="UJQ14" s="42"/>
      <c r="UJS14" s="42"/>
      <c r="UJU14" s="42"/>
      <c r="UJW14" s="42"/>
      <c r="UJY14" s="42"/>
      <c r="UKA14" s="42"/>
      <c r="UKC14" s="42"/>
      <c r="UKE14" s="42"/>
      <c r="UKG14" s="42"/>
      <c r="UKI14" s="42"/>
      <c r="UKK14" s="42"/>
      <c r="UKM14" s="42"/>
      <c r="UKO14" s="42"/>
      <c r="UKQ14" s="42"/>
      <c r="UKS14" s="42"/>
      <c r="UKU14" s="42"/>
      <c r="UKW14" s="42"/>
      <c r="UKY14" s="42"/>
      <c r="ULA14" s="42"/>
      <c r="ULC14" s="42"/>
      <c r="ULE14" s="42"/>
      <c r="ULG14" s="42"/>
      <c r="ULI14" s="42"/>
      <c r="ULK14" s="42"/>
      <c r="ULM14" s="42"/>
      <c r="ULO14" s="42"/>
      <c r="ULQ14" s="42"/>
      <c r="ULS14" s="42"/>
      <c r="ULU14" s="42"/>
      <c r="ULW14" s="42"/>
      <c r="ULY14" s="42"/>
      <c r="UMA14" s="42"/>
      <c r="UMC14" s="42"/>
      <c r="UME14" s="42"/>
      <c r="UMG14" s="42"/>
      <c r="UMI14" s="42"/>
      <c r="UMK14" s="42"/>
      <c r="UMM14" s="42"/>
      <c r="UMO14" s="42"/>
      <c r="UMQ14" s="42"/>
      <c r="UMS14" s="42"/>
      <c r="UMU14" s="42"/>
      <c r="UMW14" s="42"/>
      <c r="UMY14" s="42"/>
      <c r="UNA14" s="42"/>
      <c r="UNC14" s="42"/>
      <c r="UNE14" s="42"/>
      <c r="UNG14" s="42"/>
      <c r="UNI14" s="42"/>
      <c r="UNK14" s="42"/>
      <c r="UNM14" s="42"/>
      <c r="UNO14" s="42"/>
      <c r="UNQ14" s="42"/>
      <c r="UNS14" s="42"/>
      <c r="UNU14" s="42"/>
      <c r="UNW14" s="42"/>
      <c r="UNY14" s="42"/>
      <c r="UOA14" s="42"/>
      <c r="UOC14" s="42"/>
      <c r="UOE14" s="42"/>
      <c r="UOG14" s="42"/>
      <c r="UOI14" s="42"/>
      <c r="UOK14" s="42"/>
      <c r="UOM14" s="42"/>
      <c r="UOO14" s="42"/>
      <c r="UOQ14" s="42"/>
      <c r="UOS14" s="42"/>
      <c r="UOU14" s="42"/>
      <c r="UOW14" s="42"/>
      <c r="UOY14" s="42"/>
      <c r="UPA14" s="42"/>
      <c r="UPC14" s="42"/>
      <c r="UPE14" s="42"/>
      <c r="UPG14" s="42"/>
      <c r="UPI14" s="42"/>
      <c r="UPK14" s="42"/>
      <c r="UPM14" s="42"/>
      <c r="UPO14" s="42"/>
      <c r="UPQ14" s="42"/>
      <c r="UPS14" s="42"/>
      <c r="UPU14" s="42"/>
      <c r="UPW14" s="42"/>
      <c r="UPY14" s="42"/>
      <c r="UQA14" s="42"/>
      <c r="UQC14" s="42"/>
      <c r="UQE14" s="42"/>
      <c r="UQG14" s="42"/>
      <c r="UQI14" s="42"/>
      <c r="UQK14" s="42"/>
      <c r="UQM14" s="42"/>
      <c r="UQO14" s="42"/>
      <c r="UQQ14" s="42"/>
      <c r="UQS14" s="42"/>
      <c r="UQU14" s="42"/>
      <c r="UQW14" s="42"/>
      <c r="UQY14" s="42"/>
      <c r="URA14" s="42"/>
      <c r="URC14" s="42"/>
      <c r="URE14" s="42"/>
      <c r="URG14" s="42"/>
      <c r="URI14" s="42"/>
      <c r="URK14" s="42"/>
      <c r="URM14" s="42"/>
      <c r="URO14" s="42"/>
      <c r="URQ14" s="42"/>
      <c r="URS14" s="42"/>
      <c r="URU14" s="42"/>
      <c r="URW14" s="42"/>
      <c r="URY14" s="42"/>
      <c r="USA14" s="42"/>
      <c r="USC14" s="42"/>
      <c r="USE14" s="42"/>
      <c r="USG14" s="42"/>
      <c r="USI14" s="42"/>
      <c r="USK14" s="42"/>
      <c r="USM14" s="42"/>
      <c r="USO14" s="42"/>
      <c r="USQ14" s="42"/>
      <c r="USS14" s="42"/>
      <c r="USU14" s="42"/>
      <c r="USW14" s="42"/>
      <c r="USY14" s="42"/>
      <c r="UTA14" s="42"/>
      <c r="UTC14" s="42"/>
      <c r="UTE14" s="42"/>
      <c r="UTG14" s="42"/>
      <c r="UTI14" s="42"/>
      <c r="UTK14" s="42"/>
      <c r="UTM14" s="42"/>
      <c r="UTO14" s="42"/>
      <c r="UTQ14" s="42"/>
      <c r="UTS14" s="42"/>
      <c r="UTU14" s="42"/>
      <c r="UTW14" s="42"/>
      <c r="UTY14" s="42"/>
      <c r="UUA14" s="42"/>
      <c r="UUC14" s="42"/>
      <c r="UUE14" s="42"/>
      <c r="UUG14" s="42"/>
      <c r="UUI14" s="42"/>
      <c r="UUK14" s="42"/>
      <c r="UUM14" s="42"/>
      <c r="UUO14" s="42"/>
      <c r="UUQ14" s="42"/>
      <c r="UUS14" s="42"/>
      <c r="UUU14" s="42"/>
      <c r="UUW14" s="42"/>
      <c r="UUY14" s="42"/>
      <c r="UVA14" s="42"/>
      <c r="UVC14" s="42"/>
      <c r="UVE14" s="42"/>
      <c r="UVG14" s="42"/>
      <c r="UVI14" s="42"/>
      <c r="UVK14" s="42"/>
      <c r="UVM14" s="42"/>
      <c r="UVO14" s="42"/>
      <c r="UVQ14" s="42"/>
      <c r="UVS14" s="42"/>
      <c r="UVU14" s="42"/>
      <c r="UVW14" s="42"/>
      <c r="UVY14" s="42"/>
      <c r="UWA14" s="42"/>
      <c r="UWC14" s="42"/>
      <c r="UWE14" s="42"/>
      <c r="UWG14" s="42"/>
      <c r="UWI14" s="42"/>
      <c r="UWK14" s="42"/>
      <c r="UWM14" s="42"/>
      <c r="UWO14" s="42"/>
      <c r="UWQ14" s="42"/>
      <c r="UWS14" s="42"/>
      <c r="UWU14" s="42"/>
      <c r="UWW14" s="42"/>
      <c r="UWY14" s="42"/>
      <c r="UXA14" s="42"/>
      <c r="UXC14" s="42"/>
      <c r="UXE14" s="42"/>
      <c r="UXG14" s="42"/>
      <c r="UXI14" s="42"/>
      <c r="UXK14" s="42"/>
      <c r="UXM14" s="42"/>
      <c r="UXO14" s="42"/>
      <c r="UXQ14" s="42"/>
      <c r="UXS14" s="42"/>
      <c r="UXU14" s="42"/>
      <c r="UXW14" s="42"/>
      <c r="UXY14" s="42"/>
      <c r="UYA14" s="42"/>
      <c r="UYC14" s="42"/>
      <c r="UYE14" s="42"/>
      <c r="UYG14" s="42"/>
      <c r="UYI14" s="42"/>
      <c r="UYK14" s="42"/>
      <c r="UYM14" s="42"/>
      <c r="UYO14" s="42"/>
      <c r="UYQ14" s="42"/>
      <c r="UYS14" s="42"/>
      <c r="UYU14" s="42"/>
      <c r="UYW14" s="42"/>
      <c r="UYY14" s="42"/>
      <c r="UZA14" s="42"/>
      <c r="UZC14" s="42"/>
      <c r="UZE14" s="42"/>
      <c r="UZG14" s="42"/>
      <c r="UZI14" s="42"/>
      <c r="UZK14" s="42"/>
      <c r="UZM14" s="42"/>
      <c r="UZO14" s="42"/>
      <c r="UZQ14" s="42"/>
      <c r="UZS14" s="42"/>
      <c r="UZU14" s="42"/>
      <c r="UZW14" s="42"/>
      <c r="UZY14" s="42"/>
      <c r="VAA14" s="42"/>
      <c r="VAC14" s="42"/>
      <c r="VAE14" s="42"/>
      <c r="VAG14" s="42"/>
      <c r="VAI14" s="42"/>
      <c r="VAK14" s="42"/>
      <c r="VAM14" s="42"/>
      <c r="VAO14" s="42"/>
      <c r="VAQ14" s="42"/>
      <c r="VAS14" s="42"/>
      <c r="VAU14" s="42"/>
      <c r="VAW14" s="42"/>
      <c r="VAY14" s="42"/>
      <c r="VBA14" s="42"/>
      <c r="VBC14" s="42"/>
      <c r="VBE14" s="42"/>
      <c r="VBG14" s="42"/>
      <c r="VBI14" s="42"/>
      <c r="VBK14" s="42"/>
      <c r="VBM14" s="42"/>
      <c r="VBO14" s="42"/>
      <c r="VBQ14" s="42"/>
      <c r="VBS14" s="42"/>
      <c r="VBU14" s="42"/>
      <c r="VBW14" s="42"/>
      <c r="VBY14" s="42"/>
      <c r="VCA14" s="42"/>
      <c r="VCC14" s="42"/>
      <c r="VCE14" s="42"/>
      <c r="VCG14" s="42"/>
      <c r="VCI14" s="42"/>
      <c r="VCK14" s="42"/>
      <c r="VCM14" s="42"/>
      <c r="VCO14" s="42"/>
      <c r="VCQ14" s="42"/>
      <c r="VCS14" s="42"/>
      <c r="VCU14" s="42"/>
      <c r="VCW14" s="42"/>
      <c r="VCY14" s="42"/>
      <c r="VDA14" s="42"/>
      <c r="VDC14" s="42"/>
      <c r="VDE14" s="42"/>
      <c r="VDG14" s="42"/>
      <c r="VDI14" s="42"/>
      <c r="VDK14" s="42"/>
      <c r="VDM14" s="42"/>
      <c r="VDO14" s="42"/>
      <c r="VDQ14" s="42"/>
      <c r="VDS14" s="42"/>
      <c r="VDU14" s="42"/>
      <c r="VDW14" s="42"/>
      <c r="VDY14" s="42"/>
      <c r="VEA14" s="42"/>
      <c r="VEC14" s="42"/>
      <c r="VEE14" s="42"/>
      <c r="VEG14" s="42"/>
      <c r="VEI14" s="42"/>
      <c r="VEK14" s="42"/>
      <c r="VEM14" s="42"/>
      <c r="VEO14" s="42"/>
      <c r="VEQ14" s="42"/>
      <c r="VES14" s="42"/>
      <c r="VEU14" s="42"/>
      <c r="VEW14" s="42"/>
      <c r="VEY14" s="42"/>
      <c r="VFA14" s="42"/>
      <c r="VFC14" s="42"/>
      <c r="VFE14" s="42"/>
      <c r="VFG14" s="42"/>
      <c r="VFI14" s="42"/>
      <c r="VFK14" s="42"/>
      <c r="VFM14" s="42"/>
      <c r="VFO14" s="42"/>
      <c r="VFQ14" s="42"/>
      <c r="VFS14" s="42"/>
      <c r="VFU14" s="42"/>
      <c r="VFW14" s="42"/>
      <c r="VFY14" s="42"/>
      <c r="VGA14" s="42"/>
      <c r="VGC14" s="42"/>
      <c r="VGE14" s="42"/>
      <c r="VGG14" s="42"/>
      <c r="VGI14" s="42"/>
      <c r="VGK14" s="42"/>
      <c r="VGM14" s="42"/>
      <c r="VGO14" s="42"/>
      <c r="VGQ14" s="42"/>
      <c r="VGS14" s="42"/>
      <c r="VGU14" s="42"/>
      <c r="VGW14" s="42"/>
      <c r="VGY14" s="42"/>
      <c r="VHA14" s="42"/>
      <c r="VHC14" s="42"/>
      <c r="VHE14" s="42"/>
      <c r="VHG14" s="42"/>
      <c r="VHI14" s="42"/>
      <c r="VHK14" s="42"/>
      <c r="VHM14" s="42"/>
      <c r="VHO14" s="42"/>
      <c r="VHQ14" s="42"/>
      <c r="VHS14" s="42"/>
      <c r="VHU14" s="42"/>
      <c r="VHW14" s="42"/>
      <c r="VHY14" s="42"/>
      <c r="VIA14" s="42"/>
      <c r="VIC14" s="42"/>
      <c r="VIE14" s="42"/>
      <c r="VIG14" s="42"/>
      <c r="VII14" s="42"/>
      <c r="VIK14" s="42"/>
      <c r="VIM14" s="42"/>
      <c r="VIO14" s="42"/>
      <c r="VIQ14" s="42"/>
      <c r="VIS14" s="42"/>
      <c r="VIU14" s="42"/>
      <c r="VIW14" s="42"/>
      <c r="VIY14" s="42"/>
      <c r="VJA14" s="42"/>
      <c r="VJC14" s="42"/>
      <c r="VJE14" s="42"/>
      <c r="VJG14" s="42"/>
      <c r="VJI14" s="42"/>
      <c r="VJK14" s="42"/>
      <c r="VJM14" s="42"/>
      <c r="VJO14" s="42"/>
      <c r="VJQ14" s="42"/>
      <c r="VJS14" s="42"/>
      <c r="VJU14" s="42"/>
      <c r="VJW14" s="42"/>
      <c r="VJY14" s="42"/>
      <c r="VKA14" s="42"/>
      <c r="VKC14" s="42"/>
      <c r="VKE14" s="42"/>
      <c r="VKG14" s="42"/>
      <c r="VKI14" s="42"/>
      <c r="VKK14" s="42"/>
      <c r="VKM14" s="42"/>
      <c r="VKO14" s="42"/>
      <c r="VKQ14" s="42"/>
      <c r="VKS14" s="42"/>
      <c r="VKU14" s="42"/>
      <c r="VKW14" s="42"/>
      <c r="VKY14" s="42"/>
      <c r="VLA14" s="42"/>
      <c r="VLC14" s="42"/>
      <c r="VLE14" s="42"/>
      <c r="VLG14" s="42"/>
      <c r="VLI14" s="42"/>
      <c r="VLK14" s="42"/>
      <c r="VLM14" s="42"/>
      <c r="VLO14" s="42"/>
      <c r="VLQ14" s="42"/>
      <c r="VLS14" s="42"/>
      <c r="VLU14" s="42"/>
      <c r="VLW14" s="42"/>
      <c r="VLY14" s="42"/>
      <c r="VMA14" s="42"/>
      <c r="VMC14" s="42"/>
      <c r="VME14" s="42"/>
      <c r="VMG14" s="42"/>
      <c r="VMI14" s="42"/>
      <c r="VMK14" s="42"/>
      <c r="VMM14" s="42"/>
      <c r="VMO14" s="42"/>
      <c r="VMQ14" s="42"/>
      <c r="VMS14" s="42"/>
      <c r="VMU14" s="42"/>
      <c r="VMW14" s="42"/>
      <c r="VMY14" s="42"/>
      <c r="VNA14" s="42"/>
      <c r="VNC14" s="42"/>
      <c r="VNE14" s="42"/>
      <c r="VNG14" s="42"/>
      <c r="VNI14" s="42"/>
      <c r="VNK14" s="42"/>
      <c r="VNM14" s="42"/>
      <c r="VNO14" s="42"/>
      <c r="VNQ14" s="42"/>
      <c r="VNS14" s="42"/>
      <c r="VNU14" s="42"/>
      <c r="VNW14" s="42"/>
      <c r="VNY14" s="42"/>
      <c r="VOA14" s="42"/>
      <c r="VOC14" s="42"/>
      <c r="VOE14" s="42"/>
      <c r="VOG14" s="42"/>
      <c r="VOI14" s="42"/>
      <c r="VOK14" s="42"/>
      <c r="VOM14" s="42"/>
      <c r="VOO14" s="42"/>
      <c r="VOQ14" s="42"/>
      <c r="VOS14" s="42"/>
      <c r="VOU14" s="42"/>
      <c r="VOW14" s="42"/>
      <c r="VOY14" s="42"/>
      <c r="VPA14" s="42"/>
      <c r="VPC14" s="42"/>
      <c r="VPE14" s="42"/>
      <c r="VPG14" s="42"/>
      <c r="VPI14" s="42"/>
      <c r="VPK14" s="42"/>
      <c r="VPM14" s="42"/>
      <c r="VPO14" s="42"/>
      <c r="VPQ14" s="42"/>
      <c r="VPS14" s="42"/>
      <c r="VPU14" s="42"/>
      <c r="VPW14" s="42"/>
      <c r="VPY14" s="42"/>
      <c r="VQA14" s="42"/>
      <c r="VQC14" s="42"/>
      <c r="VQE14" s="42"/>
      <c r="VQG14" s="42"/>
      <c r="VQI14" s="42"/>
      <c r="VQK14" s="42"/>
      <c r="VQM14" s="42"/>
      <c r="VQO14" s="42"/>
      <c r="VQQ14" s="42"/>
      <c r="VQS14" s="42"/>
      <c r="VQU14" s="42"/>
      <c r="VQW14" s="42"/>
      <c r="VQY14" s="42"/>
      <c r="VRA14" s="42"/>
      <c r="VRC14" s="42"/>
      <c r="VRE14" s="42"/>
      <c r="VRG14" s="42"/>
      <c r="VRI14" s="42"/>
      <c r="VRK14" s="42"/>
      <c r="VRM14" s="42"/>
      <c r="VRO14" s="42"/>
      <c r="VRQ14" s="42"/>
      <c r="VRS14" s="42"/>
      <c r="VRU14" s="42"/>
      <c r="VRW14" s="42"/>
      <c r="VRY14" s="42"/>
      <c r="VSA14" s="42"/>
      <c r="VSC14" s="42"/>
      <c r="VSE14" s="42"/>
      <c r="VSG14" s="42"/>
      <c r="VSI14" s="42"/>
      <c r="VSK14" s="42"/>
      <c r="VSM14" s="42"/>
      <c r="VSO14" s="42"/>
      <c r="VSQ14" s="42"/>
      <c r="VSS14" s="42"/>
      <c r="VSU14" s="42"/>
      <c r="VSW14" s="42"/>
      <c r="VSY14" s="42"/>
      <c r="VTA14" s="42"/>
      <c r="VTC14" s="42"/>
      <c r="VTE14" s="42"/>
      <c r="VTG14" s="42"/>
      <c r="VTI14" s="42"/>
      <c r="VTK14" s="42"/>
      <c r="VTM14" s="42"/>
      <c r="VTO14" s="42"/>
      <c r="VTQ14" s="42"/>
      <c r="VTS14" s="42"/>
      <c r="VTU14" s="42"/>
      <c r="VTW14" s="42"/>
      <c r="VTY14" s="42"/>
      <c r="VUA14" s="42"/>
      <c r="VUC14" s="42"/>
      <c r="VUE14" s="42"/>
      <c r="VUG14" s="42"/>
      <c r="VUI14" s="42"/>
      <c r="VUK14" s="42"/>
      <c r="VUM14" s="42"/>
      <c r="VUO14" s="42"/>
      <c r="VUQ14" s="42"/>
      <c r="VUS14" s="42"/>
      <c r="VUU14" s="42"/>
      <c r="VUW14" s="42"/>
      <c r="VUY14" s="42"/>
      <c r="VVA14" s="42"/>
      <c r="VVC14" s="42"/>
      <c r="VVE14" s="42"/>
      <c r="VVG14" s="42"/>
      <c r="VVI14" s="42"/>
      <c r="VVK14" s="42"/>
      <c r="VVM14" s="42"/>
      <c r="VVO14" s="42"/>
      <c r="VVQ14" s="42"/>
      <c r="VVS14" s="42"/>
      <c r="VVU14" s="42"/>
      <c r="VVW14" s="42"/>
      <c r="VVY14" s="42"/>
      <c r="VWA14" s="42"/>
      <c r="VWC14" s="42"/>
      <c r="VWE14" s="42"/>
      <c r="VWG14" s="42"/>
      <c r="VWI14" s="42"/>
      <c r="VWK14" s="42"/>
      <c r="VWM14" s="42"/>
      <c r="VWO14" s="42"/>
      <c r="VWQ14" s="42"/>
      <c r="VWS14" s="42"/>
      <c r="VWU14" s="42"/>
      <c r="VWW14" s="42"/>
      <c r="VWY14" s="42"/>
      <c r="VXA14" s="42"/>
      <c r="VXC14" s="42"/>
      <c r="VXE14" s="42"/>
      <c r="VXG14" s="42"/>
      <c r="VXI14" s="42"/>
      <c r="VXK14" s="42"/>
      <c r="VXM14" s="42"/>
      <c r="VXO14" s="42"/>
      <c r="VXQ14" s="42"/>
      <c r="VXS14" s="42"/>
      <c r="VXU14" s="42"/>
      <c r="VXW14" s="42"/>
      <c r="VXY14" s="42"/>
      <c r="VYA14" s="42"/>
      <c r="VYC14" s="42"/>
      <c r="VYE14" s="42"/>
      <c r="VYG14" s="42"/>
      <c r="VYI14" s="42"/>
      <c r="VYK14" s="42"/>
      <c r="VYM14" s="42"/>
      <c r="VYO14" s="42"/>
      <c r="VYQ14" s="42"/>
      <c r="VYS14" s="42"/>
      <c r="VYU14" s="42"/>
      <c r="VYW14" s="42"/>
      <c r="VYY14" s="42"/>
      <c r="VZA14" s="42"/>
      <c r="VZC14" s="42"/>
      <c r="VZE14" s="42"/>
      <c r="VZG14" s="42"/>
      <c r="VZI14" s="42"/>
      <c r="VZK14" s="42"/>
      <c r="VZM14" s="42"/>
      <c r="VZO14" s="42"/>
      <c r="VZQ14" s="42"/>
      <c r="VZS14" s="42"/>
      <c r="VZU14" s="42"/>
      <c r="VZW14" s="42"/>
      <c r="VZY14" s="42"/>
      <c r="WAA14" s="42"/>
      <c r="WAC14" s="42"/>
      <c r="WAE14" s="42"/>
      <c r="WAG14" s="42"/>
      <c r="WAI14" s="42"/>
      <c r="WAK14" s="42"/>
      <c r="WAM14" s="42"/>
      <c r="WAO14" s="42"/>
      <c r="WAQ14" s="42"/>
      <c r="WAS14" s="42"/>
      <c r="WAU14" s="42"/>
      <c r="WAW14" s="42"/>
      <c r="WAY14" s="42"/>
      <c r="WBA14" s="42"/>
      <c r="WBC14" s="42"/>
      <c r="WBE14" s="42"/>
      <c r="WBG14" s="42"/>
      <c r="WBI14" s="42"/>
      <c r="WBK14" s="42"/>
      <c r="WBM14" s="42"/>
      <c r="WBO14" s="42"/>
      <c r="WBQ14" s="42"/>
      <c r="WBS14" s="42"/>
      <c r="WBU14" s="42"/>
      <c r="WBW14" s="42"/>
      <c r="WBY14" s="42"/>
      <c r="WCA14" s="42"/>
      <c r="WCC14" s="42"/>
      <c r="WCE14" s="42"/>
      <c r="WCG14" s="42"/>
      <c r="WCI14" s="42"/>
      <c r="WCK14" s="42"/>
      <c r="WCM14" s="42"/>
      <c r="WCO14" s="42"/>
      <c r="WCQ14" s="42"/>
      <c r="WCS14" s="42"/>
      <c r="WCU14" s="42"/>
      <c r="WCW14" s="42"/>
      <c r="WCY14" s="42"/>
      <c r="WDA14" s="42"/>
      <c r="WDC14" s="42"/>
      <c r="WDE14" s="42"/>
      <c r="WDG14" s="42"/>
      <c r="WDI14" s="42"/>
      <c r="WDK14" s="42"/>
      <c r="WDM14" s="42"/>
      <c r="WDO14" s="42"/>
      <c r="WDQ14" s="42"/>
      <c r="WDS14" s="42"/>
      <c r="WDU14" s="42"/>
      <c r="WDW14" s="42"/>
      <c r="WDY14" s="42"/>
      <c r="WEA14" s="42"/>
      <c r="WEC14" s="42"/>
      <c r="WEE14" s="42"/>
      <c r="WEG14" s="42"/>
      <c r="WEI14" s="42"/>
      <c r="WEK14" s="42"/>
      <c r="WEM14" s="42"/>
      <c r="WEO14" s="42"/>
      <c r="WEQ14" s="42"/>
      <c r="WES14" s="42"/>
      <c r="WEU14" s="42"/>
      <c r="WEW14" s="42"/>
      <c r="WEY14" s="42"/>
      <c r="WFA14" s="42"/>
      <c r="WFC14" s="42"/>
      <c r="WFE14" s="42"/>
      <c r="WFG14" s="42"/>
      <c r="WFI14" s="42"/>
      <c r="WFK14" s="42"/>
      <c r="WFM14" s="42"/>
      <c r="WFO14" s="42"/>
      <c r="WFQ14" s="42"/>
      <c r="WFS14" s="42"/>
      <c r="WFU14" s="42"/>
      <c r="WFW14" s="42"/>
      <c r="WFY14" s="42"/>
      <c r="WGA14" s="42"/>
      <c r="WGC14" s="42"/>
      <c r="WGE14" s="42"/>
      <c r="WGG14" s="42"/>
      <c r="WGI14" s="42"/>
      <c r="WGK14" s="42"/>
      <c r="WGM14" s="42"/>
      <c r="WGO14" s="42"/>
      <c r="WGQ14" s="42"/>
      <c r="WGS14" s="42"/>
      <c r="WGU14" s="42"/>
      <c r="WGW14" s="42"/>
      <c r="WGY14" s="42"/>
      <c r="WHA14" s="42"/>
      <c r="WHC14" s="42"/>
      <c r="WHE14" s="42"/>
      <c r="WHG14" s="42"/>
      <c r="WHI14" s="42"/>
      <c r="WHK14" s="42"/>
      <c r="WHM14" s="42"/>
      <c r="WHO14" s="42"/>
      <c r="WHQ14" s="42"/>
      <c r="WHS14" s="42"/>
      <c r="WHU14" s="42"/>
      <c r="WHW14" s="42"/>
      <c r="WHY14" s="42"/>
      <c r="WIA14" s="42"/>
      <c r="WIC14" s="42"/>
      <c r="WIE14" s="42"/>
      <c r="WIG14" s="42"/>
      <c r="WII14" s="42"/>
      <c r="WIK14" s="42"/>
      <c r="WIM14" s="42"/>
      <c r="WIO14" s="42"/>
      <c r="WIQ14" s="42"/>
      <c r="WIS14" s="42"/>
      <c r="WIU14" s="42"/>
      <c r="WIW14" s="42"/>
      <c r="WIY14" s="42"/>
      <c r="WJA14" s="42"/>
      <c r="WJC14" s="42"/>
      <c r="WJE14" s="42"/>
      <c r="WJG14" s="42"/>
      <c r="WJI14" s="42"/>
      <c r="WJK14" s="42"/>
      <c r="WJM14" s="42"/>
      <c r="WJO14" s="42"/>
      <c r="WJQ14" s="42"/>
      <c r="WJS14" s="42"/>
      <c r="WJU14" s="42"/>
      <c r="WJW14" s="42"/>
      <c r="WJY14" s="42"/>
      <c r="WKA14" s="42"/>
      <c r="WKC14" s="42"/>
      <c r="WKE14" s="42"/>
      <c r="WKG14" s="42"/>
      <c r="WKI14" s="42"/>
      <c r="WKK14" s="42"/>
      <c r="WKM14" s="42"/>
      <c r="WKO14" s="42"/>
      <c r="WKQ14" s="42"/>
      <c r="WKS14" s="42"/>
      <c r="WKU14" s="42"/>
      <c r="WKW14" s="42"/>
      <c r="WKY14" s="42"/>
      <c r="WLA14" s="42"/>
      <c r="WLC14" s="42"/>
      <c r="WLE14" s="42"/>
      <c r="WLG14" s="42"/>
      <c r="WLI14" s="42"/>
      <c r="WLK14" s="42"/>
      <c r="WLM14" s="42"/>
      <c r="WLO14" s="42"/>
      <c r="WLQ14" s="42"/>
      <c r="WLS14" s="42"/>
      <c r="WLU14" s="42"/>
      <c r="WLW14" s="42"/>
      <c r="WLY14" s="42"/>
      <c r="WMA14" s="42"/>
      <c r="WMC14" s="42"/>
      <c r="WME14" s="42"/>
      <c r="WMG14" s="42"/>
      <c r="WMI14" s="42"/>
      <c r="WMK14" s="42"/>
      <c r="WMM14" s="42"/>
      <c r="WMO14" s="42"/>
      <c r="WMQ14" s="42"/>
      <c r="WMS14" s="42"/>
      <c r="WMU14" s="42"/>
      <c r="WMW14" s="42"/>
      <c r="WMY14" s="42"/>
      <c r="WNA14" s="42"/>
      <c r="WNC14" s="42"/>
      <c r="WNE14" s="42"/>
      <c r="WNG14" s="42"/>
      <c r="WNI14" s="42"/>
      <c r="WNK14" s="42"/>
      <c r="WNM14" s="42"/>
      <c r="WNO14" s="42"/>
      <c r="WNQ14" s="42"/>
      <c r="WNS14" s="42"/>
      <c r="WNU14" s="42"/>
      <c r="WNW14" s="42"/>
      <c r="WNY14" s="42"/>
      <c r="WOA14" s="42"/>
      <c r="WOC14" s="42"/>
      <c r="WOE14" s="42"/>
      <c r="WOG14" s="42"/>
      <c r="WOI14" s="42"/>
      <c r="WOK14" s="42"/>
      <c r="WOM14" s="42"/>
      <c r="WOO14" s="42"/>
      <c r="WOQ14" s="42"/>
      <c r="WOS14" s="42"/>
      <c r="WOU14" s="42"/>
      <c r="WOW14" s="42"/>
      <c r="WOY14" s="42"/>
      <c r="WPA14" s="42"/>
      <c r="WPC14" s="42"/>
      <c r="WPE14" s="42"/>
      <c r="WPG14" s="42"/>
      <c r="WPI14" s="42"/>
      <c r="WPK14" s="42"/>
      <c r="WPM14" s="42"/>
      <c r="WPO14" s="42"/>
      <c r="WPQ14" s="42"/>
      <c r="WPS14" s="42"/>
      <c r="WPU14" s="42"/>
      <c r="WPW14" s="42"/>
      <c r="WPY14" s="42"/>
      <c r="WQA14" s="42"/>
      <c r="WQC14" s="42"/>
      <c r="WQE14" s="42"/>
      <c r="WQG14" s="42"/>
      <c r="WQI14" s="42"/>
      <c r="WQK14" s="42"/>
      <c r="WQM14" s="42"/>
      <c r="WQO14" s="42"/>
      <c r="WQQ14" s="42"/>
      <c r="WQS14" s="42"/>
      <c r="WQU14" s="42"/>
      <c r="WQW14" s="42"/>
      <c r="WQY14" s="42"/>
      <c r="WRA14" s="42"/>
      <c r="WRC14" s="42"/>
      <c r="WRE14" s="42"/>
      <c r="WRG14" s="42"/>
      <c r="WRI14" s="42"/>
      <c r="WRK14" s="42"/>
      <c r="WRM14" s="42"/>
      <c r="WRO14" s="42"/>
      <c r="WRQ14" s="42"/>
      <c r="WRS14" s="42"/>
      <c r="WRU14" s="42"/>
      <c r="WRW14" s="42"/>
      <c r="WRY14" s="42"/>
      <c r="WSA14" s="42"/>
      <c r="WSC14" s="42"/>
      <c r="WSE14" s="42"/>
      <c r="WSG14" s="42"/>
      <c r="WSI14" s="42"/>
      <c r="WSK14" s="42"/>
      <c r="WSM14" s="42"/>
      <c r="WSO14" s="42"/>
      <c r="WSQ14" s="42"/>
      <c r="WSS14" s="42"/>
      <c r="WSU14" s="42"/>
      <c r="WSW14" s="42"/>
      <c r="WSY14" s="42"/>
      <c r="WTA14" s="42"/>
      <c r="WTC14" s="42"/>
      <c r="WTE14" s="42"/>
      <c r="WTG14" s="42"/>
      <c r="WTI14" s="42"/>
      <c r="WTK14" s="42"/>
      <c r="WTM14" s="42"/>
      <c r="WTO14" s="42"/>
      <c r="WTQ14" s="42"/>
      <c r="WTS14" s="42"/>
      <c r="WTU14" s="42"/>
      <c r="WTW14" s="42"/>
      <c r="WTY14" s="42"/>
      <c r="WUA14" s="42"/>
      <c r="WUC14" s="42"/>
      <c r="WUE14" s="42"/>
      <c r="WUG14" s="42"/>
      <c r="WUI14" s="42"/>
      <c r="WUK14" s="42"/>
      <c r="WUM14" s="42"/>
      <c r="WUO14" s="42"/>
      <c r="WUQ14" s="42"/>
      <c r="WUS14" s="42"/>
      <c r="WUU14" s="42"/>
      <c r="WUW14" s="42"/>
      <c r="WUY14" s="42"/>
      <c r="WVA14" s="42"/>
      <c r="WVC14" s="42"/>
      <c r="WVE14" s="42"/>
      <c r="WVG14" s="42"/>
      <c r="WVI14" s="42"/>
      <c r="WVK14" s="42"/>
      <c r="WVM14" s="42"/>
      <c r="WVO14" s="42"/>
      <c r="WVQ14" s="42"/>
      <c r="WVS14" s="42"/>
      <c r="WVU14" s="42"/>
      <c r="WVW14" s="42"/>
      <c r="WVY14" s="42"/>
      <c r="WWA14" s="42"/>
      <c r="WWC14" s="42"/>
      <c r="WWE14" s="42"/>
      <c r="WWG14" s="42"/>
      <c r="WWI14" s="42"/>
      <c r="WWK14" s="42"/>
      <c r="WWM14" s="42"/>
      <c r="WWO14" s="42"/>
      <c r="WWQ14" s="42"/>
      <c r="WWS14" s="42"/>
      <c r="WWU14" s="42"/>
      <c r="WWW14" s="42"/>
      <c r="WWY14" s="42"/>
      <c r="WXA14" s="42"/>
      <c r="WXC14" s="42"/>
      <c r="WXE14" s="42"/>
      <c r="WXG14" s="42"/>
      <c r="WXI14" s="42"/>
      <c r="WXK14" s="42"/>
      <c r="WXM14" s="42"/>
      <c r="WXO14" s="42"/>
      <c r="WXQ14" s="42"/>
      <c r="WXS14" s="42"/>
      <c r="WXU14" s="42"/>
      <c r="WXW14" s="42"/>
      <c r="WXY14" s="42"/>
      <c r="WYA14" s="42"/>
      <c r="WYC14" s="42"/>
      <c r="WYE14" s="42"/>
      <c r="WYG14" s="42"/>
      <c r="WYI14" s="42"/>
      <c r="WYK14" s="42"/>
      <c r="WYM14" s="42"/>
      <c r="WYO14" s="42"/>
      <c r="WYQ14" s="42"/>
      <c r="WYS14" s="42"/>
      <c r="WYU14" s="42"/>
      <c r="WYW14" s="42"/>
      <c r="WYY14" s="42"/>
      <c r="WZA14" s="42"/>
      <c r="WZC14" s="42"/>
      <c r="WZE14" s="42"/>
      <c r="WZG14" s="42"/>
      <c r="WZI14" s="42"/>
      <c r="WZK14" s="42"/>
      <c r="WZM14" s="42"/>
      <c r="WZO14" s="42"/>
      <c r="WZQ14" s="42"/>
      <c r="WZS14" s="42"/>
      <c r="WZU14" s="42"/>
      <c r="WZW14" s="42"/>
      <c r="WZY14" s="42"/>
      <c r="XAA14" s="42"/>
      <c r="XAC14" s="42"/>
      <c r="XAE14" s="42"/>
      <c r="XAG14" s="42"/>
      <c r="XAI14" s="42"/>
      <c r="XAK14" s="42"/>
    </row>
    <row r="15" spans="1:16261" s="46" customFormat="1" ht="30" customHeight="1" x14ac:dyDescent="0.3">
      <c r="A15" s="47" t="s">
        <v>3</v>
      </c>
      <c r="B15" s="47" t="s">
        <v>49</v>
      </c>
      <c r="C15" s="47" t="s">
        <v>144</v>
      </c>
      <c r="D15" s="134" t="s">
        <v>131</v>
      </c>
      <c r="E15" s="47" t="s">
        <v>114</v>
      </c>
      <c r="F15" s="77" t="s">
        <v>115</v>
      </c>
      <c r="G15" s="38"/>
      <c r="H15" s="45"/>
      <c r="J15" s="45"/>
      <c r="L15" s="45"/>
      <c r="N15" s="45"/>
      <c r="P15" s="45"/>
      <c r="R15" s="45"/>
      <c r="T15" s="45"/>
      <c r="V15" s="45"/>
      <c r="X15" s="45"/>
      <c r="Z15" s="45"/>
      <c r="AB15" s="45"/>
      <c r="AD15" s="45"/>
      <c r="AF15" s="45"/>
      <c r="AH15" s="45"/>
      <c r="AJ15" s="45"/>
      <c r="AL15" s="45"/>
      <c r="AN15" s="45"/>
      <c r="AP15" s="45"/>
      <c r="AR15" s="45"/>
      <c r="AT15" s="45"/>
      <c r="AV15" s="45"/>
      <c r="AX15" s="45"/>
      <c r="AZ15" s="45"/>
      <c r="BB15" s="45"/>
      <c r="BD15" s="45"/>
      <c r="BF15" s="45"/>
      <c r="BH15" s="45"/>
      <c r="BJ15" s="45"/>
      <c r="BL15" s="45"/>
      <c r="BN15" s="45"/>
      <c r="BP15" s="45"/>
      <c r="BR15" s="45"/>
      <c r="BT15" s="45"/>
      <c r="BV15" s="45"/>
      <c r="BX15" s="45"/>
      <c r="BZ15" s="45"/>
      <c r="CB15" s="45"/>
      <c r="CD15" s="45"/>
      <c r="CF15" s="45"/>
      <c r="CH15" s="45"/>
      <c r="CJ15" s="45"/>
      <c r="CL15" s="45"/>
      <c r="CN15" s="45"/>
      <c r="CP15" s="45"/>
      <c r="CR15" s="45"/>
      <c r="CT15" s="45"/>
      <c r="CV15" s="45"/>
      <c r="CX15" s="45"/>
      <c r="CZ15" s="45"/>
      <c r="DB15" s="45"/>
      <c r="DD15" s="45"/>
      <c r="DF15" s="45"/>
      <c r="DH15" s="45"/>
      <c r="DJ15" s="45"/>
      <c r="DL15" s="45"/>
      <c r="DN15" s="45"/>
      <c r="DP15" s="45"/>
      <c r="DR15" s="45"/>
      <c r="DT15" s="45"/>
      <c r="DV15" s="45"/>
      <c r="DX15" s="45"/>
      <c r="DZ15" s="45"/>
      <c r="EB15" s="45"/>
      <c r="ED15" s="45"/>
      <c r="EF15" s="45"/>
      <c r="EH15" s="45"/>
      <c r="EJ15" s="45"/>
      <c r="EL15" s="45"/>
      <c r="EN15" s="45"/>
      <c r="EP15" s="45"/>
      <c r="ER15" s="45"/>
      <c r="ET15" s="45"/>
      <c r="EV15" s="45"/>
      <c r="EX15" s="45"/>
      <c r="EZ15" s="45"/>
      <c r="FB15" s="45"/>
      <c r="FD15" s="45"/>
      <c r="FF15" s="45"/>
      <c r="FH15" s="45"/>
      <c r="FJ15" s="45"/>
      <c r="FL15" s="45"/>
      <c r="FN15" s="45"/>
      <c r="FP15" s="45"/>
      <c r="FR15" s="45"/>
      <c r="FT15" s="45"/>
      <c r="FV15" s="45"/>
      <c r="FX15" s="45"/>
      <c r="FZ15" s="45"/>
      <c r="GB15" s="45"/>
      <c r="GD15" s="45"/>
      <c r="GF15" s="45"/>
      <c r="GH15" s="45"/>
      <c r="GJ15" s="45"/>
      <c r="GL15" s="45"/>
      <c r="GN15" s="45"/>
      <c r="GP15" s="45"/>
      <c r="GR15" s="45"/>
      <c r="GT15" s="45"/>
      <c r="GV15" s="45"/>
      <c r="GX15" s="45"/>
      <c r="GZ15" s="45"/>
      <c r="HB15" s="45"/>
      <c r="HD15" s="45"/>
      <c r="HF15" s="45"/>
      <c r="HH15" s="45"/>
      <c r="HJ15" s="45"/>
      <c r="HL15" s="45"/>
      <c r="HN15" s="45"/>
      <c r="HP15" s="45"/>
      <c r="HR15" s="45"/>
      <c r="HT15" s="45"/>
      <c r="HV15" s="45"/>
      <c r="HX15" s="45"/>
      <c r="HZ15" s="45"/>
      <c r="IB15" s="45"/>
      <c r="ID15" s="45"/>
      <c r="IF15" s="45"/>
      <c r="IH15" s="45"/>
      <c r="IJ15" s="45"/>
      <c r="IL15" s="45"/>
      <c r="IN15" s="45"/>
      <c r="IP15" s="45"/>
      <c r="IR15" s="45"/>
      <c r="IT15" s="45"/>
      <c r="IV15" s="45"/>
      <c r="IX15" s="45"/>
      <c r="IZ15" s="45"/>
      <c r="JB15" s="45"/>
      <c r="JD15" s="45"/>
      <c r="JF15" s="45"/>
      <c r="JH15" s="45"/>
      <c r="JJ15" s="45"/>
      <c r="JL15" s="45"/>
      <c r="JN15" s="45"/>
      <c r="JP15" s="45"/>
      <c r="JR15" s="45"/>
      <c r="JT15" s="45"/>
      <c r="JV15" s="45"/>
      <c r="JX15" s="45"/>
      <c r="JZ15" s="45"/>
      <c r="KB15" s="45"/>
      <c r="KD15" s="45"/>
      <c r="KF15" s="45"/>
      <c r="KH15" s="45"/>
      <c r="KJ15" s="45"/>
      <c r="KL15" s="45"/>
      <c r="KN15" s="45"/>
      <c r="KP15" s="45"/>
      <c r="KR15" s="45"/>
      <c r="KT15" s="45"/>
      <c r="KV15" s="45"/>
      <c r="KX15" s="45"/>
      <c r="KZ15" s="45"/>
      <c r="LB15" s="45"/>
      <c r="LD15" s="45"/>
      <c r="LF15" s="45"/>
      <c r="LH15" s="45"/>
      <c r="LJ15" s="45"/>
      <c r="LL15" s="45"/>
      <c r="LN15" s="45"/>
      <c r="LP15" s="45"/>
      <c r="LR15" s="45"/>
      <c r="LT15" s="45"/>
      <c r="LV15" s="45"/>
      <c r="LX15" s="45"/>
      <c r="LZ15" s="45"/>
      <c r="MB15" s="45"/>
      <c r="MD15" s="45"/>
      <c r="MF15" s="45"/>
      <c r="MH15" s="45"/>
      <c r="MJ15" s="45"/>
      <c r="ML15" s="45"/>
      <c r="MN15" s="45"/>
      <c r="MP15" s="45"/>
      <c r="MR15" s="45"/>
      <c r="MT15" s="45"/>
      <c r="MV15" s="45"/>
      <c r="MX15" s="45"/>
      <c r="MZ15" s="45"/>
      <c r="NB15" s="45"/>
      <c r="ND15" s="45"/>
      <c r="NF15" s="45"/>
      <c r="NH15" s="45"/>
      <c r="NJ15" s="45"/>
      <c r="NL15" s="45"/>
      <c r="NN15" s="45"/>
      <c r="NP15" s="45"/>
      <c r="NR15" s="45"/>
      <c r="NT15" s="45"/>
      <c r="NV15" s="45"/>
      <c r="NX15" s="45"/>
      <c r="NZ15" s="45"/>
      <c r="OB15" s="45"/>
      <c r="OD15" s="45"/>
      <c r="OF15" s="45"/>
      <c r="OH15" s="45"/>
      <c r="OJ15" s="45"/>
      <c r="OL15" s="45"/>
      <c r="ON15" s="45"/>
      <c r="OP15" s="45"/>
      <c r="OR15" s="45"/>
      <c r="OT15" s="45"/>
      <c r="OV15" s="45"/>
      <c r="OX15" s="45"/>
      <c r="OZ15" s="45"/>
      <c r="PB15" s="45"/>
      <c r="PD15" s="45"/>
      <c r="PF15" s="45"/>
      <c r="PH15" s="45"/>
      <c r="PJ15" s="45"/>
      <c r="PL15" s="45"/>
      <c r="PN15" s="45"/>
      <c r="PP15" s="45"/>
      <c r="PR15" s="45"/>
      <c r="PT15" s="45"/>
      <c r="PV15" s="45"/>
      <c r="PX15" s="45"/>
      <c r="PZ15" s="45"/>
      <c r="QB15" s="45"/>
      <c r="QD15" s="45"/>
      <c r="QF15" s="45"/>
      <c r="QH15" s="45"/>
      <c r="QJ15" s="45"/>
      <c r="QL15" s="45"/>
      <c r="QN15" s="45"/>
      <c r="QP15" s="45"/>
      <c r="QR15" s="45"/>
      <c r="QT15" s="45"/>
      <c r="QV15" s="45"/>
      <c r="QX15" s="45"/>
      <c r="QZ15" s="45"/>
      <c r="RB15" s="45"/>
      <c r="RD15" s="45"/>
      <c r="RF15" s="45"/>
      <c r="RH15" s="45"/>
      <c r="RJ15" s="45"/>
      <c r="RL15" s="45"/>
      <c r="RN15" s="45"/>
      <c r="RP15" s="45"/>
      <c r="RR15" s="45"/>
      <c r="RT15" s="45"/>
      <c r="RV15" s="45"/>
      <c r="RX15" s="45"/>
      <c r="RZ15" s="45"/>
      <c r="SB15" s="45"/>
      <c r="SD15" s="45"/>
      <c r="SF15" s="45"/>
      <c r="SH15" s="45"/>
      <c r="SJ15" s="45"/>
      <c r="SL15" s="45"/>
      <c r="SN15" s="45"/>
      <c r="SP15" s="45"/>
      <c r="SR15" s="45"/>
      <c r="ST15" s="45"/>
      <c r="SV15" s="45"/>
      <c r="SX15" s="45"/>
      <c r="SZ15" s="45"/>
      <c r="TB15" s="45"/>
      <c r="TD15" s="45"/>
      <c r="TF15" s="45"/>
      <c r="TH15" s="45"/>
      <c r="TJ15" s="45"/>
      <c r="TL15" s="45"/>
      <c r="TN15" s="45"/>
      <c r="TP15" s="45"/>
      <c r="TR15" s="45"/>
      <c r="TT15" s="45"/>
      <c r="TV15" s="45"/>
      <c r="TX15" s="45"/>
      <c r="TZ15" s="45"/>
      <c r="UB15" s="45"/>
      <c r="UD15" s="45"/>
      <c r="UF15" s="45"/>
      <c r="UH15" s="45"/>
      <c r="UJ15" s="45"/>
      <c r="UL15" s="45"/>
      <c r="UN15" s="45"/>
      <c r="UP15" s="45"/>
      <c r="UR15" s="45"/>
      <c r="UT15" s="45"/>
      <c r="UV15" s="45"/>
      <c r="UX15" s="45"/>
      <c r="UZ15" s="45"/>
      <c r="VB15" s="45"/>
      <c r="VD15" s="45"/>
      <c r="VF15" s="45"/>
      <c r="VH15" s="45"/>
      <c r="VJ15" s="45"/>
      <c r="VL15" s="45"/>
      <c r="VN15" s="45"/>
      <c r="VP15" s="45"/>
      <c r="VR15" s="45"/>
      <c r="VT15" s="45"/>
      <c r="VV15" s="45"/>
      <c r="VX15" s="45"/>
      <c r="VZ15" s="45"/>
      <c r="WB15" s="45"/>
      <c r="WD15" s="45"/>
      <c r="WF15" s="45"/>
      <c r="WH15" s="45"/>
      <c r="WJ15" s="45"/>
      <c r="WL15" s="45"/>
      <c r="WN15" s="45"/>
      <c r="WP15" s="45"/>
      <c r="WR15" s="45"/>
      <c r="WT15" s="45"/>
      <c r="WV15" s="45"/>
      <c r="WX15" s="45"/>
      <c r="WZ15" s="45"/>
      <c r="XB15" s="45"/>
      <c r="XD15" s="45"/>
      <c r="XF15" s="45"/>
      <c r="XH15" s="45"/>
      <c r="XJ15" s="45"/>
      <c r="XL15" s="45"/>
      <c r="XN15" s="45"/>
      <c r="XP15" s="45"/>
      <c r="XR15" s="45"/>
      <c r="XT15" s="45"/>
      <c r="XV15" s="45"/>
      <c r="XX15" s="45"/>
      <c r="XZ15" s="45"/>
      <c r="YB15" s="45"/>
      <c r="YD15" s="45"/>
      <c r="YF15" s="45"/>
      <c r="YH15" s="45"/>
      <c r="YJ15" s="45"/>
      <c r="YL15" s="45"/>
      <c r="YN15" s="45"/>
      <c r="YP15" s="45"/>
      <c r="YR15" s="45"/>
      <c r="YT15" s="45"/>
      <c r="YV15" s="45"/>
      <c r="YX15" s="45"/>
      <c r="YZ15" s="45"/>
      <c r="ZB15" s="45"/>
      <c r="ZD15" s="45"/>
      <c r="ZF15" s="45"/>
      <c r="ZH15" s="45"/>
      <c r="ZJ15" s="45"/>
      <c r="ZL15" s="45"/>
      <c r="ZN15" s="45"/>
      <c r="ZP15" s="45"/>
      <c r="ZR15" s="45"/>
      <c r="ZT15" s="45"/>
      <c r="ZV15" s="45"/>
      <c r="ZX15" s="45"/>
      <c r="ZZ15" s="45"/>
      <c r="AAB15" s="45"/>
      <c r="AAD15" s="45"/>
      <c r="AAF15" s="45"/>
      <c r="AAH15" s="45"/>
      <c r="AAJ15" s="45"/>
      <c r="AAL15" s="45"/>
      <c r="AAN15" s="45"/>
      <c r="AAP15" s="45"/>
      <c r="AAR15" s="45"/>
      <c r="AAT15" s="45"/>
      <c r="AAV15" s="45"/>
      <c r="AAX15" s="45"/>
      <c r="AAZ15" s="45"/>
      <c r="ABB15" s="45"/>
      <c r="ABD15" s="45"/>
      <c r="ABF15" s="45"/>
      <c r="ABH15" s="45"/>
      <c r="ABJ15" s="45"/>
      <c r="ABL15" s="45"/>
      <c r="ABN15" s="45"/>
      <c r="ABP15" s="45"/>
      <c r="ABR15" s="45"/>
      <c r="ABT15" s="45"/>
      <c r="ABV15" s="45"/>
      <c r="ABX15" s="45"/>
      <c r="ABZ15" s="45"/>
      <c r="ACB15" s="45"/>
      <c r="ACD15" s="45"/>
      <c r="ACF15" s="45"/>
      <c r="ACH15" s="45"/>
      <c r="ACJ15" s="45"/>
      <c r="ACL15" s="45"/>
      <c r="ACN15" s="45"/>
      <c r="ACP15" s="45"/>
      <c r="ACR15" s="45"/>
      <c r="ACT15" s="45"/>
      <c r="ACV15" s="45"/>
      <c r="ACX15" s="45"/>
      <c r="ACZ15" s="45"/>
      <c r="ADB15" s="45"/>
      <c r="ADD15" s="45"/>
      <c r="ADF15" s="45"/>
      <c r="ADH15" s="45"/>
      <c r="ADJ15" s="45"/>
      <c r="ADL15" s="45"/>
      <c r="ADN15" s="45"/>
      <c r="ADP15" s="45"/>
      <c r="ADR15" s="45"/>
      <c r="ADT15" s="45"/>
      <c r="ADV15" s="45"/>
      <c r="ADX15" s="45"/>
      <c r="ADZ15" s="45"/>
      <c r="AEB15" s="45"/>
      <c r="AED15" s="45"/>
      <c r="AEF15" s="45"/>
      <c r="AEH15" s="45"/>
      <c r="AEJ15" s="45"/>
      <c r="AEL15" s="45"/>
      <c r="AEN15" s="45"/>
      <c r="AEP15" s="45"/>
      <c r="AER15" s="45"/>
      <c r="AET15" s="45"/>
      <c r="AEV15" s="45"/>
      <c r="AEX15" s="45"/>
      <c r="AEZ15" s="45"/>
      <c r="AFB15" s="45"/>
      <c r="AFD15" s="45"/>
      <c r="AFF15" s="45"/>
      <c r="AFH15" s="45"/>
      <c r="AFJ15" s="45"/>
      <c r="AFL15" s="45"/>
      <c r="AFN15" s="45"/>
      <c r="AFP15" s="45"/>
      <c r="AFR15" s="45"/>
      <c r="AFT15" s="45"/>
      <c r="AFV15" s="45"/>
      <c r="AFX15" s="45"/>
      <c r="AFZ15" s="45"/>
      <c r="AGB15" s="45"/>
      <c r="AGD15" s="45"/>
      <c r="AGF15" s="45"/>
      <c r="AGH15" s="45"/>
      <c r="AGJ15" s="45"/>
      <c r="AGL15" s="45"/>
      <c r="AGN15" s="45"/>
      <c r="AGP15" s="45"/>
      <c r="AGR15" s="45"/>
      <c r="AGT15" s="45"/>
      <c r="AGV15" s="45"/>
      <c r="AGX15" s="45"/>
      <c r="AGZ15" s="45"/>
      <c r="AHB15" s="45"/>
      <c r="AHD15" s="45"/>
      <c r="AHF15" s="45"/>
      <c r="AHH15" s="45"/>
      <c r="AHJ15" s="45"/>
      <c r="AHL15" s="45"/>
      <c r="AHN15" s="45"/>
      <c r="AHP15" s="45"/>
      <c r="AHR15" s="45"/>
      <c r="AHT15" s="45"/>
      <c r="AHV15" s="45"/>
      <c r="AHX15" s="45"/>
      <c r="AHZ15" s="45"/>
      <c r="AIB15" s="45"/>
      <c r="AID15" s="45"/>
      <c r="AIF15" s="45"/>
      <c r="AIH15" s="45"/>
      <c r="AIJ15" s="45"/>
      <c r="AIL15" s="45"/>
      <c r="AIN15" s="45"/>
      <c r="AIP15" s="45"/>
      <c r="AIR15" s="45"/>
      <c r="AIT15" s="45"/>
      <c r="AIV15" s="45"/>
      <c r="AIX15" s="45"/>
      <c r="AIZ15" s="45"/>
      <c r="AJB15" s="45"/>
      <c r="AJD15" s="45"/>
      <c r="AJF15" s="45"/>
      <c r="AJH15" s="45"/>
      <c r="AJJ15" s="45"/>
      <c r="AJL15" s="45"/>
      <c r="AJN15" s="45"/>
      <c r="AJP15" s="45"/>
      <c r="AJR15" s="45"/>
      <c r="AJT15" s="45"/>
      <c r="AJV15" s="45"/>
      <c r="AJX15" s="45"/>
      <c r="AJZ15" s="45"/>
      <c r="AKB15" s="45"/>
      <c r="AKD15" s="45"/>
      <c r="AKF15" s="45"/>
      <c r="AKH15" s="45"/>
      <c r="AKJ15" s="45"/>
      <c r="AKL15" s="45"/>
      <c r="AKN15" s="45"/>
      <c r="AKP15" s="45"/>
      <c r="AKR15" s="45"/>
      <c r="AKT15" s="45"/>
      <c r="AKV15" s="45"/>
      <c r="AKX15" s="45"/>
      <c r="AKZ15" s="45"/>
      <c r="ALB15" s="45"/>
      <c r="ALD15" s="45"/>
      <c r="ALF15" s="45"/>
      <c r="ALH15" s="45"/>
      <c r="ALJ15" s="45"/>
      <c r="ALL15" s="45"/>
      <c r="ALN15" s="45"/>
      <c r="ALP15" s="45"/>
      <c r="ALR15" s="45"/>
      <c r="ALT15" s="45"/>
      <c r="ALV15" s="45"/>
      <c r="ALX15" s="45"/>
      <c r="ALZ15" s="45"/>
      <c r="AMB15" s="45"/>
      <c r="AMD15" s="45"/>
      <c r="AMF15" s="45"/>
      <c r="AMH15" s="45"/>
      <c r="AMJ15" s="45"/>
      <c r="AML15" s="45"/>
      <c r="AMN15" s="45"/>
      <c r="AMP15" s="45"/>
      <c r="AMR15" s="45"/>
      <c r="AMT15" s="45"/>
      <c r="AMV15" s="45"/>
      <c r="AMX15" s="45"/>
      <c r="AMZ15" s="45"/>
      <c r="ANB15" s="45"/>
      <c r="AND15" s="45"/>
      <c r="ANF15" s="45"/>
      <c r="ANH15" s="45"/>
      <c r="ANJ15" s="45"/>
      <c r="ANL15" s="45"/>
      <c r="ANN15" s="45"/>
      <c r="ANP15" s="45"/>
      <c r="ANR15" s="45"/>
      <c r="ANT15" s="45"/>
      <c r="ANV15" s="45"/>
      <c r="ANX15" s="45"/>
      <c r="ANZ15" s="45"/>
      <c r="AOB15" s="45"/>
      <c r="AOD15" s="45"/>
      <c r="AOF15" s="45"/>
      <c r="AOH15" s="45"/>
      <c r="AOJ15" s="45"/>
      <c r="AOL15" s="45"/>
      <c r="AON15" s="45"/>
      <c r="AOP15" s="45"/>
      <c r="AOR15" s="45"/>
      <c r="AOT15" s="45"/>
      <c r="AOV15" s="45"/>
      <c r="AOX15" s="45"/>
      <c r="AOZ15" s="45"/>
      <c r="APB15" s="45"/>
      <c r="APD15" s="45"/>
      <c r="APF15" s="45"/>
      <c r="APH15" s="45"/>
      <c r="APJ15" s="45"/>
      <c r="APL15" s="45"/>
      <c r="APN15" s="45"/>
      <c r="APP15" s="45"/>
      <c r="APR15" s="45"/>
      <c r="APT15" s="45"/>
      <c r="APV15" s="45"/>
      <c r="APX15" s="45"/>
      <c r="APZ15" s="45"/>
      <c r="AQB15" s="45"/>
      <c r="AQD15" s="45"/>
      <c r="AQF15" s="45"/>
      <c r="AQH15" s="45"/>
      <c r="AQJ15" s="45"/>
      <c r="AQL15" s="45"/>
      <c r="AQN15" s="45"/>
      <c r="AQP15" s="45"/>
      <c r="AQR15" s="45"/>
      <c r="AQT15" s="45"/>
      <c r="AQV15" s="45"/>
      <c r="AQX15" s="45"/>
      <c r="AQZ15" s="45"/>
      <c r="ARB15" s="45"/>
      <c r="ARD15" s="45"/>
      <c r="ARF15" s="45"/>
      <c r="ARH15" s="45"/>
      <c r="ARJ15" s="45"/>
      <c r="ARL15" s="45"/>
      <c r="ARN15" s="45"/>
      <c r="ARP15" s="45"/>
      <c r="ARR15" s="45"/>
      <c r="ART15" s="45"/>
      <c r="ARV15" s="45"/>
      <c r="ARX15" s="45"/>
      <c r="ARZ15" s="45"/>
      <c r="ASB15" s="45"/>
      <c r="ASD15" s="45"/>
      <c r="ASF15" s="45"/>
      <c r="ASH15" s="45"/>
      <c r="ASJ15" s="45"/>
      <c r="ASL15" s="45"/>
      <c r="ASN15" s="45"/>
      <c r="ASP15" s="45"/>
      <c r="ASR15" s="45"/>
      <c r="AST15" s="45"/>
      <c r="ASV15" s="45"/>
      <c r="ASX15" s="45"/>
      <c r="ASZ15" s="45"/>
      <c r="ATB15" s="45"/>
      <c r="ATD15" s="45"/>
      <c r="ATF15" s="45"/>
      <c r="ATH15" s="45"/>
      <c r="ATJ15" s="45"/>
      <c r="ATL15" s="45"/>
      <c r="ATN15" s="45"/>
      <c r="ATP15" s="45"/>
      <c r="ATR15" s="45"/>
      <c r="ATT15" s="45"/>
      <c r="ATV15" s="45"/>
      <c r="ATX15" s="45"/>
      <c r="ATZ15" s="45"/>
      <c r="AUB15" s="45"/>
      <c r="AUD15" s="45"/>
      <c r="AUF15" s="45"/>
      <c r="AUH15" s="45"/>
      <c r="AUJ15" s="45"/>
      <c r="AUL15" s="45"/>
      <c r="AUN15" s="45"/>
      <c r="AUP15" s="45"/>
      <c r="AUR15" s="45"/>
      <c r="AUT15" s="45"/>
      <c r="AUV15" s="45"/>
      <c r="AUX15" s="45"/>
      <c r="AUZ15" s="45"/>
      <c r="AVB15" s="45"/>
      <c r="AVD15" s="45"/>
      <c r="AVF15" s="45"/>
      <c r="AVH15" s="45"/>
      <c r="AVJ15" s="45"/>
      <c r="AVL15" s="45"/>
      <c r="AVN15" s="45"/>
      <c r="AVP15" s="45"/>
      <c r="AVR15" s="45"/>
      <c r="AVT15" s="45"/>
      <c r="AVV15" s="45"/>
      <c r="AVX15" s="45"/>
      <c r="AVZ15" s="45"/>
      <c r="AWB15" s="45"/>
      <c r="AWD15" s="45"/>
      <c r="AWF15" s="45"/>
      <c r="AWH15" s="45"/>
      <c r="AWJ15" s="45"/>
      <c r="AWL15" s="45"/>
      <c r="AWN15" s="45"/>
      <c r="AWP15" s="45"/>
      <c r="AWR15" s="45"/>
      <c r="AWT15" s="45"/>
      <c r="AWV15" s="45"/>
      <c r="AWX15" s="45"/>
      <c r="AWZ15" s="45"/>
      <c r="AXB15" s="45"/>
      <c r="AXD15" s="45"/>
      <c r="AXF15" s="45"/>
      <c r="AXH15" s="45"/>
      <c r="AXJ15" s="45"/>
      <c r="AXL15" s="45"/>
      <c r="AXN15" s="45"/>
      <c r="AXP15" s="45"/>
      <c r="AXR15" s="45"/>
      <c r="AXT15" s="45"/>
      <c r="AXV15" s="45"/>
      <c r="AXX15" s="45"/>
      <c r="AXZ15" s="45"/>
      <c r="AYB15" s="45"/>
      <c r="AYD15" s="45"/>
      <c r="AYF15" s="45"/>
      <c r="AYH15" s="45"/>
      <c r="AYJ15" s="45"/>
      <c r="AYL15" s="45"/>
      <c r="AYN15" s="45"/>
      <c r="AYP15" s="45"/>
      <c r="AYR15" s="45"/>
      <c r="AYT15" s="45"/>
      <c r="AYV15" s="45"/>
      <c r="AYX15" s="45"/>
      <c r="AYZ15" s="45"/>
      <c r="AZB15" s="45"/>
      <c r="AZD15" s="45"/>
      <c r="AZF15" s="45"/>
      <c r="AZH15" s="45"/>
      <c r="AZJ15" s="45"/>
      <c r="AZL15" s="45"/>
      <c r="AZN15" s="45"/>
      <c r="AZP15" s="45"/>
      <c r="AZR15" s="45"/>
      <c r="AZT15" s="45"/>
      <c r="AZV15" s="45"/>
      <c r="AZX15" s="45"/>
      <c r="AZZ15" s="45"/>
      <c r="BAB15" s="45"/>
      <c r="BAD15" s="45"/>
      <c r="BAF15" s="45"/>
      <c r="BAH15" s="45"/>
      <c r="BAJ15" s="45"/>
      <c r="BAL15" s="45"/>
      <c r="BAN15" s="45"/>
      <c r="BAP15" s="45"/>
      <c r="BAR15" s="45"/>
      <c r="BAT15" s="45"/>
      <c r="BAV15" s="45"/>
      <c r="BAX15" s="45"/>
      <c r="BAZ15" s="45"/>
      <c r="BBB15" s="45"/>
      <c r="BBD15" s="45"/>
      <c r="BBF15" s="45"/>
      <c r="BBH15" s="45"/>
      <c r="BBJ15" s="45"/>
      <c r="BBL15" s="45"/>
      <c r="BBN15" s="45"/>
      <c r="BBP15" s="45"/>
      <c r="BBR15" s="45"/>
      <c r="BBT15" s="45"/>
      <c r="BBV15" s="45"/>
      <c r="BBX15" s="45"/>
      <c r="BBZ15" s="45"/>
      <c r="BCB15" s="45"/>
      <c r="BCD15" s="45"/>
      <c r="BCF15" s="45"/>
      <c r="BCH15" s="45"/>
      <c r="BCJ15" s="45"/>
      <c r="BCL15" s="45"/>
      <c r="BCN15" s="45"/>
      <c r="BCP15" s="45"/>
      <c r="BCR15" s="45"/>
      <c r="BCT15" s="45"/>
      <c r="BCV15" s="45"/>
      <c r="BCX15" s="45"/>
      <c r="BCZ15" s="45"/>
      <c r="BDB15" s="45"/>
      <c r="BDD15" s="45"/>
      <c r="BDF15" s="45"/>
      <c r="BDH15" s="45"/>
      <c r="BDJ15" s="45"/>
      <c r="BDL15" s="45"/>
      <c r="BDN15" s="45"/>
      <c r="BDP15" s="45"/>
      <c r="BDR15" s="45"/>
      <c r="BDT15" s="45"/>
      <c r="BDV15" s="45"/>
      <c r="BDX15" s="45"/>
      <c r="BDZ15" s="45"/>
      <c r="BEB15" s="45"/>
      <c r="BED15" s="45"/>
      <c r="BEF15" s="45"/>
      <c r="BEH15" s="45"/>
      <c r="BEJ15" s="45"/>
      <c r="BEL15" s="45"/>
      <c r="BEN15" s="45"/>
      <c r="BEP15" s="45"/>
      <c r="BER15" s="45"/>
      <c r="BET15" s="45"/>
      <c r="BEV15" s="45"/>
      <c r="BEX15" s="45"/>
      <c r="BEZ15" s="45"/>
      <c r="BFB15" s="45"/>
      <c r="BFD15" s="45"/>
      <c r="BFF15" s="45"/>
      <c r="BFH15" s="45"/>
      <c r="BFJ15" s="45"/>
      <c r="BFL15" s="45"/>
      <c r="BFN15" s="45"/>
      <c r="BFP15" s="45"/>
      <c r="BFR15" s="45"/>
      <c r="BFT15" s="45"/>
      <c r="BFV15" s="45"/>
      <c r="BFX15" s="45"/>
      <c r="BFZ15" s="45"/>
      <c r="BGB15" s="45"/>
      <c r="BGD15" s="45"/>
      <c r="BGF15" s="45"/>
      <c r="BGH15" s="45"/>
      <c r="BGJ15" s="45"/>
      <c r="BGL15" s="45"/>
      <c r="BGN15" s="45"/>
      <c r="BGP15" s="45"/>
      <c r="BGR15" s="45"/>
      <c r="BGT15" s="45"/>
      <c r="BGV15" s="45"/>
      <c r="BGX15" s="45"/>
      <c r="BGZ15" s="45"/>
      <c r="BHB15" s="45"/>
      <c r="BHD15" s="45"/>
      <c r="BHF15" s="45"/>
      <c r="BHH15" s="45"/>
      <c r="BHJ15" s="45"/>
      <c r="BHL15" s="45"/>
      <c r="BHN15" s="45"/>
      <c r="BHP15" s="45"/>
      <c r="BHR15" s="45"/>
      <c r="BHT15" s="45"/>
      <c r="BHV15" s="45"/>
      <c r="BHX15" s="45"/>
      <c r="BHZ15" s="45"/>
      <c r="BIB15" s="45"/>
      <c r="BID15" s="45"/>
      <c r="BIF15" s="45"/>
      <c r="BIH15" s="45"/>
      <c r="BIJ15" s="45"/>
      <c r="BIL15" s="45"/>
      <c r="BIN15" s="45"/>
      <c r="BIP15" s="45"/>
      <c r="BIR15" s="45"/>
      <c r="BIT15" s="45"/>
      <c r="BIV15" s="45"/>
      <c r="BIX15" s="45"/>
      <c r="BIZ15" s="45"/>
      <c r="BJB15" s="45"/>
      <c r="BJD15" s="45"/>
      <c r="BJF15" s="45"/>
      <c r="BJH15" s="45"/>
      <c r="BJJ15" s="45"/>
      <c r="BJL15" s="45"/>
      <c r="BJN15" s="45"/>
      <c r="BJP15" s="45"/>
      <c r="BJR15" s="45"/>
      <c r="BJT15" s="45"/>
      <c r="BJV15" s="45"/>
      <c r="BJX15" s="45"/>
      <c r="BJZ15" s="45"/>
      <c r="BKB15" s="45"/>
      <c r="BKD15" s="45"/>
      <c r="BKF15" s="45"/>
      <c r="BKH15" s="45"/>
      <c r="BKJ15" s="45"/>
      <c r="BKL15" s="45"/>
      <c r="BKN15" s="45"/>
      <c r="BKP15" s="45"/>
      <c r="BKR15" s="45"/>
      <c r="BKT15" s="45"/>
      <c r="BKV15" s="45"/>
      <c r="BKX15" s="45"/>
      <c r="BKZ15" s="45"/>
      <c r="BLB15" s="45"/>
      <c r="BLD15" s="45"/>
      <c r="BLF15" s="45"/>
      <c r="BLH15" s="45"/>
      <c r="BLJ15" s="45"/>
      <c r="BLL15" s="45"/>
      <c r="BLN15" s="45"/>
      <c r="BLP15" s="45"/>
      <c r="BLR15" s="45"/>
      <c r="BLT15" s="45"/>
      <c r="BLV15" s="45"/>
      <c r="BLX15" s="45"/>
      <c r="BLZ15" s="45"/>
      <c r="BMB15" s="45"/>
      <c r="BMD15" s="45"/>
      <c r="BMF15" s="45"/>
      <c r="BMH15" s="45"/>
      <c r="BMJ15" s="45"/>
      <c r="BML15" s="45"/>
      <c r="BMN15" s="45"/>
      <c r="BMP15" s="45"/>
      <c r="BMR15" s="45"/>
      <c r="BMT15" s="45"/>
      <c r="BMV15" s="45"/>
      <c r="BMX15" s="45"/>
      <c r="BMZ15" s="45"/>
      <c r="BNB15" s="45"/>
      <c r="BND15" s="45"/>
      <c r="BNF15" s="45"/>
      <c r="BNH15" s="45"/>
      <c r="BNJ15" s="45"/>
      <c r="BNL15" s="45"/>
      <c r="BNN15" s="45"/>
      <c r="BNP15" s="45"/>
      <c r="BNR15" s="45"/>
      <c r="BNT15" s="45"/>
      <c r="BNV15" s="45"/>
      <c r="BNX15" s="45"/>
      <c r="BNZ15" s="45"/>
      <c r="BOB15" s="45"/>
      <c r="BOD15" s="45"/>
      <c r="BOF15" s="45"/>
      <c r="BOH15" s="45"/>
      <c r="BOJ15" s="45"/>
      <c r="BOL15" s="45"/>
      <c r="BON15" s="45"/>
      <c r="BOP15" s="45"/>
      <c r="BOR15" s="45"/>
      <c r="BOT15" s="45"/>
      <c r="BOV15" s="45"/>
      <c r="BOX15" s="45"/>
      <c r="BOZ15" s="45"/>
      <c r="BPB15" s="45"/>
      <c r="BPD15" s="45"/>
      <c r="BPF15" s="45"/>
      <c r="BPH15" s="45"/>
      <c r="BPJ15" s="45"/>
      <c r="BPL15" s="45"/>
      <c r="BPN15" s="45"/>
      <c r="BPP15" s="45"/>
      <c r="BPR15" s="45"/>
      <c r="BPT15" s="45"/>
      <c r="BPV15" s="45"/>
      <c r="BPX15" s="45"/>
      <c r="BPZ15" s="45"/>
      <c r="BQB15" s="45"/>
      <c r="BQD15" s="45"/>
      <c r="BQF15" s="45"/>
      <c r="BQH15" s="45"/>
      <c r="BQJ15" s="45"/>
      <c r="BQL15" s="45"/>
      <c r="BQN15" s="45"/>
      <c r="BQP15" s="45"/>
      <c r="BQR15" s="45"/>
      <c r="BQT15" s="45"/>
      <c r="BQV15" s="45"/>
      <c r="BQX15" s="45"/>
      <c r="BQZ15" s="45"/>
      <c r="BRB15" s="45"/>
      <c r="BRD15" s="45"/>
      <c r="BRF15" s="45"/>
      <c r="BRH15" s="45"/>
      <c r="BRJ15" s="45"/>
      <c r="BRL15" s="45"/>
      <c r="BRN15" s="45"/>
      <c r="BRP15" s="45"/>
      <c r="BRR15" s="45"/>
      <c r="BRT15" s="45"/>
      <c r="BRV15" s="45"/>
      <c r="BRX15" s="45"/>
      <c r="BRZ15" s="45"/>
      <c r="BSB15" s="45"/>
      <c r="BSD15" s="45"/>
      <c r="BSF15" s="45"/>
      <c r="BSH15" s="45"/>
      <c r="BSJ15" s="45"/>
      <c r="BSL15" s="45"/>
      <c r="BSN15" s="45"/>
      <c r="BSP15" s="45"/>
      <c r="BSR15" s="45"/>
      <c r="BST15" s="45"/>
      <c r="BSV15" s="45"/>
      <c r="BSX15" s="45"/>
      <c r="BSZ15" s="45"/>
      <c r="BTB15" s="45"/>
      <c r="BTD15" s="45"/>
      <c r="BTF15" s="45"/>
      <c r="BTH15" s="45"/>
      <c r="BTJ15" s="45"/>
      <c r="BTL15" s="45"/>
      <c r="BTN15" s="45"/>
      <c r="BTP15" s="45"/>
      <c r="BTR15" s="45"/>
      <c r="BTT15" s="45"/>
      <c r="BTV15" s="45"/>
      <c r="BTX15" s="45"/>
      <c r="BTZ15" s="45"/>
      <c r="BUB15" s="45"/>
      <c r="BUD15" s="45"/>
      <c r="BUF15" s="45"/>
      <c r="BUH15" s="45"/>
      <c r="BUJ15" s="45"/>
      <c r="BUL15" s="45"/>
      <c r="BUN15" s="45"/>
      <c r="BUP15" s="45"/>
      <c r="BUR15" s="45"/>
      <c r="BUT15" s="45"/>
      <c r="BUV15" s="45"/>
      <c r="BUX15" s="45"/>
      <c r="BUZ15" s="45"/>
      <c r="BVB15" s="45"/>
      <c r="BVD15" s="45"/>
      <c r="BVF15" s="45"/>
      <c r="BVH15" s="45"/>
      <c r="BVJ15" s="45"/>
      <c r="BVL15" s="45"/>
      <c r="BVN15" s="45"/>
      <c r="BVP15" s="45"/>
      <c r="BVR15" s="45"/>
      <c r="BVT15" s="45"/>
      <c r="BVV15" s="45"/>
      <c r="BVX15" s="45"/>
      <c r="BVZ15" s="45"/>
      <c r="BWB15" s="45"/>
      <c r="BWD15" s="45"/>
      <c r="BWF15" s="45"/>
      <c r="BWH15" s="45"/>
      <c r="BWJ15" s="45"/>
      <c r="BWL15" s="45"/>
      <c r="BWN15" s="45"/>
      <c r="BWP15" s="45"/>
      <c r="BWR15" s="45"/>
      <c r="BWT15" s="45"/>
      <c r="BWV15" s="45"/>
      <c r="BWX15" s="45"/>
      <c r="BWZ15" s="45"/>
      <c r="BXB15" s="45"/>
      <c r="BXD15" s="45"/>
      <c r="BXF15" s="45"/>
      <c r="BXH15" s="45"/>
      <c r="BXJ15" s="45"/>
      <c r="BXL15" s="45"/>
      <c r="BXN15" s="45"/>
      <c r="BXP15" s="45"/>
      <c r="BXR15" s="45"/>
      <c r="BXT15" s="45"/>
      <c r="BXV15" s="45"/>
      <c r="BXX15" s="45"/>
      <c r="BXZ15" s="45"/>
      <c r="BYB15" s="45"/>
      <c r="BYD15" s="45"/>
      <c r="BYF15" s="45"/>
      <c r="BYH15" s="45"/>
      <c r="BYJ15" s="45"/>
      <c r="BYL15" s="45"/>
      <c r="BYN15" s="45"/>
      <c r="BYP15" s="45"/>
      <c r="BYR15" s="45"/>
      <c r="BYT15" s="45"/>
      <c r="BYV15" s="45"/>
      <c r="BYX15" s="45"/>
      <c r="BYZ15" s="45"/>
      <c r="BZB15" s="45"/>
      <c r="BZD15" s="45"/>
      <c r="BZF15" s="45"/>
      <c r="BZH15" s="45"/>
      <c r="BZJ15" s="45"/>
      <c r="BZL15" s="45"/>
      <c r="BZN15" s="45"/>
      <c r="BZP15" s="45"/>
      <c r="BZR15" s="45"/>
      <c r="BZT15" s="45"/>
      <c r="BZV15" s="45"/>
      <c r="BZX15" s="45"/>
      <c r="BZZ15" s="45"/>
      <c r="CAB15" s="45"/>
      <c r="CAD15" s="45"/>
      <c r="CAF15" s="45"/>
      <c r="CAH15" s="45"/>
      <c r="CAJ15" s="45"/>
      <c r="CAL15" s="45"/>
      <c r="CAN15" s="45"/>
      <c r="CAP15" s="45"/>
      <c r="CAR15" s="45"/>
      <c r="CAT15" s="45"/>
      <c r="CAV15" s="45"/>
      <c r="CAX15" s="45"/>
      <c r="CAZ15" s="45"/>
      <c r="CBB15" s="45"/>
      <c r="CBD15" s="45"/>
      <c r="CBF15" s="45"/>
      <c r="CBH15" s="45"/>
      <c r="CBJ15" s="45"/>
      <c r="CBL15" s="45"/>
      <c r="CBN15" s="45"/>
      <c r="CBP15" s="45"/>
      <c r="CBR15" s="45"/>
      <c r="CBT15" s="45"/>
      <c r="CBV15" s="45"/>
      <c r="CBX15" s="45"/>
      <c r="CBZ15" s="45"/>
      <c r="CCB15" s="45"/>
      <c r="CCD15" s="45"/>
      <c r="CCF15" s="45"/>
      <c r="CCH15" s="45"/>
      <c r="CCJ15" s="45"/>
      <c r="CCL15" s="45"/>
      <c r="CCN15" s="45"/>
      <c r="CCP15" s="45"/>
      <c r="CCR15" s="45"/>
      <c r="CCT15" s="45"/>
      <c r="CCV15" s="45"/>
      <c r="CCX15" s="45"/>
      <c r="CCZ15" s="45"/>
      <c r="CDB15" s="45"/>
      <c r="CDD15" s="45"/>
      <c r="CDF15" s="45"/>
      <c r="CDH15" s="45"/>
      <c r="CDJ15" s="45"/>
      <c r="CDL15" s="45"/>
      <c r="CDN15" s="45"/>
      <c r="CDP15" s="45"/>
      <c r="CDR15" s="45"/>
      <c r="CDT15" s="45"/>
      <c r="CDV15" s="45"/>
      <c r="CDX15" s="45"/>
      <c r="CDZ15" s="45"/>
      <c r="CEB15" s="45"/>
      <c r="CED15" s="45"/>
      <c r="CEF15" s="45"/>
      <c r="CEH15" s="45"/>
      <c r="CEJ15" s="45"/>
      <c r="CEL15" s="45"/>
      <c r="CEN15" s="45"/>
      <c r="CEP15" s="45"/>
      <c r="CER15" s="45"/>
      <c r="CET15" s="45"/>
      <c r="CEV15" s="45"/>
      <c r="CEX15" s="45"/>
      <c r="CEZ15" s="45"/>
      <c r="CFB15" s="45"/>
      <c r="CFD15" s="45"/>
      <c r="CFF15" s="45"/>
      <c r="CFH15" s="45"/>
      <c r="CFJ15" s="45"/>
      <c r="CFL15" s="45"/>
      <c r="CFN15" s="45"/>
      <c r="CFP15" s="45"/>
      <c r="CFR15" s="45"/>
      <c r="CFT15" s="45"/>
      <c r="CFV15" s="45"/>
      <c r="CFX15" s="45"/>
      <c r="CFZ15" s="45"/>
      <c r="CGB15" s="45"/>
      <c r="CGD15" s="45"/>
      <c r="CGF15" s="45"/>
      <c r="CGH15" s="45"/>
      <c r="CGJ15" s="45"/>
      <c r="CGL15" s="45"/>
      <c r="CGN15" s="45"/>
      <c r="CGP15" s="45"/>
      <c r="CGR15" s="45"/>
      <c r="CGT15" s="45"/>
      <c r="CGV15" s="45"/>
      <c r="CGX15" s="45"/>
      <c r="CGZ15" s="45"/>
      <c r="CHB15" s="45"/>
      <c r="CHD15" s="45"/>
      <c r="CHF15" s="45"/>
      <c r="CHH15" s="45"/>
      <c r="CHJ15" s="45"/>
      <c r="CHL15" s="45"/>
      <c r="CHN15" s="45"/>
      <c r="CHP15" s="45"/>
      <c r="CHR15" s="45"/>
      <c r="CHT15" s="45"/>
      <c r="CHV15" s="45"/>
      <c r="CHX15" s="45"/>
      <c r="CHZ15" s="45"/>
      <c r="CIB15" s="45"/>
      <c r="CID15" s="45"/>
      <c r="CIF15" s="45"/>
      <c r="CIH15" s="45"/>
      <c r="CIJ15" s="45"/>
      <c r="CIL15" s="45"/>
      <c r="CIN15" s="45"/>
      <c r="CIP15" s="45"/>
      <c r="CIR15" s="45"/>
      <c r="CIT15" s="45"/>
      <c r="CIV15" s="45"/>
      <c r="CIX15" s="45"/>
      <c r="CIZ15" s="45"/>
      <c r="CJB15" s="45"/>
      <c r="CJD15" s="45"/>
      <c r="CJF15" s="45"/>
      <c r="CJH15" s="45"/>
      <c r="CJJ15" s="45"/>
      <c r="CJL15" s="45"/>
      <c r="CJN15" s="45"/>
      <c r="CJP15" s="45"/>
      <c r="CJR15" s="45"/>
      <c r="CJT15" s="45"/>
      <c r="CJV15" s="45"/>
      <c r="CJX15" s="45"/>
      <c r="CJZ15" s="45"/>
      <c r="CKB15" s="45"/>
      <c r="CKD15" s="45"/>
      <c r="CKF15" s="45"/>
      <c r="CKH15" s="45"/>
      <c r="CKJ15" s="45"/>
      <c r="CKL15" s="45"/>
      <c r="CKN15" s="45"/>
      <c r="CKP15" s="45"/>
      <c r="CKR15" s="45"/>
      <c r="CKT15" s="45"/>
      <c r="CKV15" s="45"/>
      <c r="CKX15" s="45"/>
      <c r="CKZ15" s="45"/>
      <c r="CLB15" s="45"/>
      <c r="CLD15" s="45"/>
      <c r="CLF15" s="45"/>
      <c r="CLH15" s="45"/>
      <c r="CLJ15" s="45"/>
      <c r="CLL15" s="45"/>
      <c r="CLN15" s="45"/>
      <c r="CLP15" s="45"/>
      <c r="CLR15" s="45"/>
      <c r="CLT15" s="45"/>
      <c r="CLV15" s="45"/>
      <c r="CLX15" s="45"/>
      <c r="CLZ15" s="45"/>
      <c r="CMB15" s="45"/>
      <c r="CMD15" s="45"/>
      <c r="CMF15" s="45"/>
      <c r="CMH15" s="45"/>
      <c r="CMJ15" s="45"/>
      <c r="CML15" s="45"/>
      <c r="CMN15" s="45"/>
      <c r="CMP15" s="45"/>
      <c r="CMR15" s="45"/>
      <c r="CMT15" s="45"/>
      <c r="CMV15" s="45"/>
      <c r="CMX15" s="45"/>
      <c r="CMZ15" s="45"/>
      <c r="CNB15" s="45"/>
      <c r="CND15" s="45"/>
      <c r="CNF15" s="45"/>
      <c r="CNH15" s="45"/>
      <c r="CNJ15" s="45"/>
      <c r="CNL15" s="45"/>
      <c r="CNN15" s="45"/>
      <c r="CNP15" s="45"/>
      <c r="CNR15" s="45"/>
      <c r="CNT15" s="45"/>
      <c r="CNV15" s="45"/>
      <c r="CNX15" s="45"/>
      <c r="CNZ15" s="45"/>
      <c r="COB15" s="45"/>
      <c r="COD15" s="45"/>
      <c r="COF15" s="45"/>
      <c r="COH15" s="45"/>
      <c r="COJ15" s="45"/>
      <c r="COL15" s="45"/>
      <c r="CON15" s="45"/>
      <c r="COP15" s="45"/>
      <c r="COR15" s="45"/>
      <c r="COT15" s="45"/>
      <c r="COV15" s="45"/>
      <c r="COX15" s="45"/>
      <c r="COZ15" s="45"/>
      <c r="CPB15" s="45"/>
      <c r="CPD15" s="45"/>
      <c r="CPF15" s="45"/>
      <c r="CPH15" s="45"/>
      <c r="CPJ15" s="45"/>
      <c r="CPL15" s="45"/>
      <c r="CPN15" s="45"/>
      <c r="CPP15" s="45"/>
      <c r="CPR15" s="45"/>
      <c r="CPT15" s="45"/>
      <c r="CPV15" s="45"/>
      <c r="CPX15" s="45"/>
      <c r="CPZ15" s="45"/>
      <c r="CQB15" s="45"/>
      <c r="CQD15" s="45"/>
      <c r="CQF15" s="45"/>
      <c r="CQH15" s="45"/>
      <c r="CQJ15" s="45"/>
      <c r="CQL15" s="45"/>
      <c r="CQN15" s="45"/>
      <c r="CQP15" s="45"/>
      <c r="CQR15" s="45"/>
      <c r="CQT15" s="45"/>
      <c r="CQV15" s="45"/>
      <c r="CQX15" s="45"/>
      <c r="CQZ15" s="45"/>
      <c r="CRB15" s="45"/>
      <c r="CRD15" s="45"/>
      <c r="CRF15" s="45"/>
      <c r="CRH15" s="45"/>
      <c r="CRJ15" s="45"/>
      <c r="CRL15" s="45"/>
      <c r="CRN15" s="45"/>
      <c r="CRP15" s="45"/>
      <c r="CRR15" s="45"/>
      <c r="CRT15" s="45"/>
      <c r="CRV15" s="45"/>
      <c r="CRX15" s="45"/>
      <c r="CRZ15" s="45"/>
      <c r="CSB15" s="45"/>
      <c r="CSD15" s="45"/>
      <c r="CSF15" s="45"/>
      <c r="CSH15" s="45"/>
      <c r="CSJ15" s="45"/>
      <c r="CSL15" s="45"/>
      <c r="CSN15" s="45"/>
      <c r="CSP15" s="45"/>
      <c r="CSR15" s="45"/>
      <c r="CST15" s="45"/>
      <c r="CSV15" s="45"/>
      <c r="CSX15" s="45"/>
      <c r="CSZ15" s="45"/>
      <c r="CTB15" s="45"/>
      <c r="CTD15" s="45"/>
      <c r="CTF15" s="45"/>
      <c r="CTH15" s="45"/>
      <c r="CTJ15" s="45"/>
      <c r="CTL15" s="45"/>
      <c r="CTN15" s="45"/>
      <c r="CTP15" s="45"/>
      <c r="CTR15" s="45"/>
      <c r="CTT15" s="45"/>
      <c r="CTV15" s="45"/>
      <c r="CTX15" s="45"/>
      <c r="CTZ15" s="45"/>
      <c r="CUB15" s="45"/>
      <c r="CUD15" s="45"/>
      <c r="CUF15" s="45"/>
      <c r="CUH15" s="45"/>
      <c r="CUJ15" s="45"/>
      <c r="CUL15" s="45"/>
      <c r="CUN15" s="45"/>
      <c r="CUP15" s="45"/>
      <c r="CUR15" s="45"/>
      <c r="CUT15" s="45"/>
      <c r="CUV15" s="45"/>
      <c r="CUX15" s="45"/>
      <c r="CUZ15" s="45"/>
      <c r="CVB15" s="45"/>
      <c r="CVD15" s="45"/>
      <c r="CVF15" s="45"/>
      <c r="CVH15" s="45"/>
      <c r="CVJ15" s="45"/>
      <c r="CVL15" s="45"/>
      <c r="CVN15" s="45"/>
      <c r="CVP15" s="45"/>
      <c r="CVR15" s="45"/>
      <c r="CVT15" s="45"/>
      <c r="CVV15" s="45"/>
      <c r="CVX15" s="45"/>
      <c r="CVZ15" s="45"/>
      <c r="CWB15" s="45"/>
      <c r="CWD15" s="45"/>
      <c r="CWF15" s="45"/>
      <c r="CWH15" s="45"/>
      <c r="CWJ15" s="45"/>
      <c r="CWL15" s="45"/>
      <c r="CWN15" s="45"/>
      <c r="CWP15" s="45"/>
      <c r="CWR15" s="45"/>
      <c r="CWT15" s="45"/>
      <c r="CWV15" s="45"/>
      <c r="CWX15" s="45"/>
      <c r="CWZ15" s="45"/>
      <c r="CXB15" s="45"/>
      <c r="CXD15" s="45"/>
      <c r="CXF15" s="45"/>
      <c r="CXH15" s="45"/>
      <c r="CXJ15" s="45"/>
      <c r="CXL15" s="45"/>
      <c r="CXN15" s="45"/>
      <c r="CXP15" s="45"/>
      <c r="CXR15" s="45"/>
      <c r="CXT15" s="45"/>
      <c r="CXV15" s="45"/>
      <c r="CXX15" s="45"/>
      <c r="CXZ15" s="45"/>
      <c r="CYB15" s="45"/>
      <c r="CYD15" s="45"/>
      <c r="CYF15" s="45"/>
      <c r="CYH15" s="45"/>
      <c r="CYJ15" s="45"/>
      <c r="CYL15" s="45"/>
      <c r="CYN15" s="45"/>
      <c r="CYP15" s="45"/>
      <c r="CYR15" s="45"/>
      <c r="CYT15" s="45"/>
      <c r="CYV15" s="45"/>
      <c r="CYX15" s="45"/>
      <c r="CYZ15" s="45"/>
      <c r="CZB15" s="45"/>
      <c r="CZD15" s="45"/>
      <c r="CZF15" s="45"/>
      <c r="CZH15" s="45"/>
      <c r="CZJ15" s="45"/>
      <c r="CZL15" s="45"/>
      <c r="CZN15" s="45"/>
      <c r="CZP15" s="45"/>
      <c r="CZR15" s="45"/>
      <c r="CZT15" s="45"/>
      <c r="CZV15" s="45"/>
      <c r="CZX15" s="45"/>
      <c r="CZZ15" s="45"/>
      <c r="DAB15" s="45"/>
      <c r="DAD15" s="45"/>
      <c r="DAF15" s="45"/>
      <c r="DAH15" s="45"/>
      <c r="DAJ15" s="45"/>
      <c r="DAL15" s="45"/>
      <c r="DAN15" s="45"/>
      <c r="DAP15" s="45"/>
      <c r="DAR15" s="45"/>
      <c r="DAT15" s="45"/>
      <c r="DAV15" s="45"/>
      <c r="DAX15" s="45"/>
      <c r="DAZ15" s="45"/>
      <c r="DBB15" s="45"/>
      <c r="DBD15" s="45"/>
      <c r="DBF15" s="45"/>
      <c r="DBH15" s="45"/>
      <c r="DBJ15" s="45"/>
      <c r="DBL15" s="45"/>
      <c r="DBN15" s="45"/>
      <c r="DBP15" s="45"/>
      <c r="DBR15" s="45"/>
      <c r="DBT15" s="45"/>
      <c r="DBV15" s="45"/>
      <c r="DBX15" s="45"/>
      <c r="DBZ15" s="45"/>
      <c r="DCB15" s="45"/>
      <c r="DCD15" s="45"/>
      <c r="DCF15" s="45"/>
      <c r="DCH15" s="45"/>
      <c r="DCJ15" s="45"/>
      <c r="DCL15" s="45"/>
      <c r="DCN15" s="45"/>
      <c r="DCP15" s="45"/>
      <c r="DCR15" s="45"/>
      <c r="DCT15" s="45"/>
      <c r="DCV15" s="45"/>
      <c r="DCX15" s="45"/>
      <c r="DCZ15" s="45"/>
      <c r="DDB15" s="45"/>
      <c r="DDD15" s="45"/>
      <c r="DDF15" s="45"/>
      <c r="DDH15" s="45"/>
      <c r="DDJ15" s="45"/>
      <c r="DDL15" s="45"/>
      <c r="DDN15" s="45"/>
      <c r="DDP15" s="45"/>
      <c r="DDR15" s="45"/>
      <c r="DDT15" s="45"/>
      <c r="DDV15" s="45"/>
      <c r="DDX15" s="45"/>
      <c r="DDZ15" s="45"/>
      <c r="DEB15" s="45"/>
      <c r="DED15" s="45"/>
      <c r="DEF15" s="45"/>
      <c r="DEH15" s="45"/>
      <c r="DEJ15" s="45"/>
      <c r="DEL15" s="45"/>
      <c r="DEN15" s="45"/>
      <c r="DEP15" s="45"/>
      <c r="DER15" s="45"/>
      <c r="DET15" s="45"/>
      <c r="DEV15" s="45"/>
      <c r="DEX15" s="45"/>
      <c r="DEZ15" s="45"/>
      <c r="DFB15" s="45"/>
      <c r="DFD15" s="45"/>
      <c r="DFF15" s="45"/>
      <c r="DFH15" s="45"/>
      <c r="DFJ15" s="45"/>
      <c r="DFL15" s="45"/>
      <c r="DFN15" s="45"/>
      <c r="DFP15" s="45"/>
      <c r="DFR15" s="45"/>
      <c r="DFT15" s="45"/>
      <c r="DFV15" s="45"/>
      <c r="DFX15" s="45"/>
      <c r="DFZ15" s="45"/>
      <c r="DGB15" s="45"/>
      <c r="DGD15" s="45"/>
      <c r="DGF15" s="45"/>
      <c r="DGH15" s="45"/>
      <c r="DGJ15" s="45"/>
      <c r="DGL15" s="45"/>
      <c r="DGN15" s="45"/>
      <c r="DGP15" s="45"/>
      <c r="DGR15" s="45"/>
      <c r="DGT15" s="45"/>
      <c r="DGV15" s="45"/>
      <c r="DGX15" s="45"/>
      <c r="DGZ15" s="45"/>
      <c r="DHB15" s="45"/>
      <c r="DHD15" s="45"/>
      <c r="DHF15" s="45"/>
      <c r="DHH15" s="45"/>
      <c r="DHJ15" s="45"/>
      <c r="DHL15" s="45"/>
      <c r="DHN15" s="45"/>
      <c r="DHP15" s="45"/>
      <c r="DHR15" s="45"/>
      <c r="DHT15" s="45"/>
      <c r="DHV15" s="45"/>
      <c r="DHX15" s="45"/>
      <c r="DHZ15" s="45"/>
      <c r="DIB15" s="45"/>
      <c r="DID15" s="45"/>
      <c r="DIF15" s="45"/>
      <c r="DIH15" s="45"/>
      <c r="DIJ15" s="45"/>
      <c r="DIL15" s="45"/>
      <c r="DIN15" s="45"/>
      <c r="DIP15" s="45"/>
      <c r="DIR15" s="45"/>
      <c r="DIT15" s="45"/>
      <c r="DIV15" s="45"/>
      <c r="DIX15" s="45"/>
      <c r="DIZ15" s="45"/>
      <c r="DJB15" s="45"/>
      <c r="DJD15" s="45"/>
      <c r="DJF15" s="45"/>
      <c r="DJH15" s="45"/>
      <c r="DJJ15" s="45"/>
      <c r="DJL15" s="45"/>
      <c r="DJN15" s="45"/>
      <c r="DJP15" s="45"/>
      <c r="DJR15" s="45"/>
      <c r="DJT15" s="45"/>
      <c r="DJV15" s="45"/>
      <c r="DJX15" s="45"/>
      <c r="DJZ15" s="45"/>
      <c r="DKB15" s="45"/>
      <c r="DKD15" s="45"/>
      <c r="DKF15" s="45"/>
      <c r="DKH15" s="45"/>
      <c r="DKJ15" s="45"/>
      <c r="DKL15" s="45"/>
      <c r="DKN15" s="45"/>
      <c r="DKP15" s="45"/>
      <c r="DKR15" s="45"/>
      <c r="DKT15" s="45"/>
      <c r="DKV15" s="45"/>
      <c r="DKX15" s="45"/>
      <c r="DKZ15" s="45"/>
      <c r="DLB15" s="45"/>
      <c r="DLD15" s="45"/>
      <c r="DLF15" s="45"/>
      <c r="DLH15" s="45"/>
      <c r="DLJ15" s="45"/>
      <c r="DLL15" s="45"/>
      <c r="DLN15" s="45"/>
      <c r="DLP15" s="45"/>
      <c r="DLR15" s="45"/>
      <c r="DLT15" s="45"/>
      <c r="DLV15" s="45"/>
      <c r="DLX15" s="45"/>
      <c r="DLZ15" s="45"/>
      <c r="DMB15" s="45"/>
      <c r="DMD15" s="45"/>
      <c r="DMF15" s="45"/>
      <c r="DMH15" s="45"/>
      <c r="DMJ15" s="45"/>
      <c r="DML15" s="45"/>
      <c r="DMN15" s="45"/>
      <c r="DMP15" s="45"/>
      <c r="DMR15" s="45"/>
      <c r="DMT15" s="45"/>
      <c r="DMV15" s="45"/>
      <c r="DMX15" s="45"/>
      <c r="DMZ15" s="45"/>
      <c r="DNB15" s="45"/>
      <c r="DND15" s="45"/>
      <c r="DNF15" s="45"/>
      <c r="DNH15" s="45"/>
      <c r="DNJ15" s="45"/>
      <c r="DNL15" s="45"/>
      <c r="DNN15" s="45"/>
      <c r="DNP15" s="45"/>
      <c r="DNR15" s="45"/>
      <c r="DNT15" s="45"/>
      <c r="DNV15" s="45"/>
      <c r="DNX15" s="45"/>
      <c r="DNZ15" s="45"/>
      <c r="DOB15" s="45"/>
      <c r="DOD15" s="45"/>
      <c r="DOF15" s="45"/>
      <c r="DOH15" s="45"/>
      <c r="DOJ15" s="45"/>
      <c r="DOL15" s="45"/>
      <c r="DON15" s="45"/>
      <c r="DOP15" s="45"/>
      <c r="DOR15" s="45"/>
      <c r="DOT15" s="45"/>
      <c r="DOV15" s="45"/>
      <c r="DOX15" s="45"/>
      <c r="DOZ15" s="45"/>
      <c r="DPB15" s="45"/>
      <c r="DPD15" s="45"/>
      <c r="DPF15" s="45"/>
      <c r="DPH15" s="45"/>
      <c r="DPJ15" s="45"/>
      <c r="DPL15" s="45"/>
      <c r="DPN15" s="45"/>
      <c r="DPP15" s="45"/>
      <c r="DPR15" s="45"/>
      <c r="DPT15" s="45"/>
      <c r="DPV15" s="45"/>
      <c r="DPX15" s="45"/>
      <c r="DPZ15" s="45"/>
      <c r="DQB15" s="45"/>
      <c r="DQD15" s="45"/>
      <c r="DQF15" s="45"/>
      <c r="DQH15" s="45"/>
      <c r="DQJ15" s="45"/>
      <c r="DQL15" s="45"/>
      <c r="DQN15" s="45"/>
      <c r="DQP15" s="45"/>
      <c r="DQR15" s="45"/>
      <c r="DQT15" s="45"/>
      <c r="DQV15" s="45"/>
      <c r="DQX15" s="45"/>
      <c r="DQZ15" s="45"/>
      <c r="DRB15" s="45"/>
      <c r="DRD15" s="45"/>
      <c r="DRF15" s="45"/>
      <c r="DRH15" s="45"/>
      <c r="DRJ15" s="45"/>
      <c r="DRL15" s="45"/>
      <c r="DRN15" s="45"/>
      <c r="DRP15" s="45"/>
      <c r="DRR15" s="45"/>
      <c r="DRT15" s="45"/>
      <c r="DRV15" s="45"/>
      <c r="DRX15" s="45"/>
      <c r="DRZ15" s="45"/>
      <c r="DSB15" s="45"/>
      <c r="DSD15" s="45"/>
      <c r="DSF15" s="45"/>
      <c r="DSH15" s="45"/>
      <c r="DSJ15" s="45"/>
      <c r="DSL15" s="45"/>
      <c r="DSN15" s="45"/>
      <c r="DSP15" s="45"/>
      <c r="DSR15" s="45"/>
      <c r="DST15" s="45"/>
      <c r="DSV15" s="45"/>
      <c r="DSX15" s="45"/>
      <c r="DSZ15" s="45"/>
      <c r="DTB15" s="45"/>
      <c r="DTD15" s="45"/>
      <c r="DTF15" s="45"/>
      <c r="DTH15" s="45"/>
      <c r="DTJ15" s="45"/>
      <c r="DTL15" s="45"/>
      <c r="DTN15" s="45"/>
      <c r="DTP15" s="45"/>
      <c r="DTR15" s="45"/>
      <c r="DTT15" s="45"/>
      <c r="DTV15" s="45"/>
      <c r="DTX15" s="45"/>
      <c r="DTZ15" s="45"/>
      <c r="DUB15" s="45"/>
      <c r="DUD15" s="45"/>
      <c r="DUF15" s="45"/>
      <c r="DUH15" s="45"/>
      <c r="DUJ15" s="45"/>
      <c r="DUL15" s="45"/>
      <c r="DUN15" s="45"/>
      <c r="DUP15" s="45"/>
      <c r="DUR15" s="45"/>
      <c r="DUT15" s="45"/>
      <c r="DUV15" s="45"/>
      <c r="DUX15" s="45"/>
      <c r="DUZ15" s="45"/>
      <c r="DVB15" s="45"/>
      <c r="DVD15" s="45"/>
      <c r="DVF15" s="45"/>
      <c r="DVH15" s="45"/>
      <c r="DVJ15" s="45"/>
      <c r="DVL15" s="45"/>
      <c r="DVN15" s="45"/>
      <c r="DVP15" s="45"/>
      <c r="DVR15" s="45"/>
      <c r="DVT15" s="45"/>
      <c r="DVV15" s="45"/>
      <c r="DVX15" s="45"/>
      <c r="DVZ15" s="45"/>
      <c r="DWB15" s="45"/>
      <c r="DWD15" s="45"/>
      <c r="DWF15" s="45"/>
      <c r="DWH15" s="45"/>
      <c r="DWJ15" s="45"/>
      <c r="DWL15" s="45"/>
      <c r="DWN15" s="45"/>
      <c r="DWP15" s="45"/>
      <c r="DWR15" s="45"/>
      <c r="DWT15" s="45"/>
      <c r="DWV15" s="45"/>
      <c r="DWX15" s="45"/>
      <c r="DWZ15" s="45"/>
      <c r="DXB15" s="45"/>
      <c r="DXD15" s="45"/>
      <c r="DXF15" s="45"/>
      <c r="DXH15" s="45"/>
      <c r="DXJ15" s="45"/>
      <c r="DXL15" s="45"/>
      <c r="DXN15" s="45"/>
      <c r="DXP15" s="45"/>
      <c r="DXR15" s="45"/>
      <c r="DXT15" s="45"/>
      <c r="DXV15" s="45"/>
      <c r="DXX15" s="45"/>
      <c r="DXZ15" s="45"/>
      <c r="DYB15" s="45"/>
      <c r="DYD15" s="45"/>
      <c r="DYF15" s="45"/>
      <c r="DYH15" s="45"/>
      <c r="DYJ15" s="45"/>
      <c r="DYL15" s="45"/>
      <c r="DYN15" s="45"/>
      <c r="DYP15" s="45"/>
      <c r="DYR15" s="45"/>
      <c r="DYT15" s="45"/>
      <c r="DYV15" s="45"/>
      <c r="DYX15" s="45"/>
      <c r="DYZ15" s="45"/>
      <c r="DZB15" s="45"/>
      <c r="DZD15" s="45"/>
      <c r="DZF15" s="45"/>
      <c r="DZH15" s="45"/>
      <c r="DZJ15" s="45"/>
      <c r="DZL15" s="45"/>
      <c r="DZN15" s="45"/>
      <c r="DZP15" s="45"/>
      <c r="DZR15" s="45"/>
      <c r="DZT15" s="45"/>
      <c r="DZV15" s="45"/>
      <c r="DZX15" s="45"/>
      <c r="DZZ15" s="45"/>
      <c r="EAB15" s="45"/>
      <c r="EAD15" s="45"/>
      <c r="EAF15" s="45"/>
      <c r="EAH15" s="45"/>
      <c r="EAJ15" s="45"/>
      <c r="EAL15" s="45"/>
      <c r="EAN15" s="45"/>
      <c r="EAP15" s="45"/>
      <c r="EAR15" s="45"/>
      <c r="EAT15" s="45"/>
      <c r="EAV15" s="45"/>
      <c r="EAX15" s="45"/>
      <c r="EAZ15" s="45"/>
      <c r="EBB15" s="45"/>
      <c r="EBD15" s="45"/>
      <c r="EBF15" s="45"/>
      <c r="EBH15" s="45"/>
      <c r="EBJ15" s="45"/>
      <c r="EBL15" s="45"/>
      <c r="EBN15" s="45"/>
      <c r="EBP15" s="45"/>
      <c r="EBR15" s="45"/>
      <c r="EBT15" s="45"/>
      <c r="EBV15" s="45"/>
      <c r="EBX15" s="45"/>
      <c r="EBZ15" s="45"/>
      <c r="ECB15" s="45"/>
      <c r="ECD15" s="45"/>
      <c r="ECF15" s="45"/>
      <c r="ECH15" s="45"/>
      <c r="ECJ15" s="45"/>
      <c r="ECL15" s="45"/>
      <c r="ECN15" s="45"/>
      <c r="ECP15" s="45"/>
      <c r="ECR15" s="45"/>
      <c r="ECT15" s="45"/>
      <c r="ECV15" s="45"/>
      <c r="ECX15" s="45"/>
      <c r="ECZ15" s="45"/>
      <c r="EDB15" s="45"/>
      <c r="EDD15" s="45"/>
      <c r="EDF15" s="45"/>
      <c r="EDH15" s="45"/>
      <c r="EDJ15" s="45"/>
      <c r="EDL15" s="45"/>
      <c r="EDN15" s="45"/>
      <c r="EDP15" s="45"/>
      <c r="EDR15" s="45"/>
      <c r="EDT15" s="45"/>
      <c r="EDV15" s="45"/>
      <c r="EDX15" s="45"/>
      <c r="EDZ15" s="45"/>
      <c r="EEB15" s="45"/>
      <c r="EED15" s="45"/>
      <c r="EEF15" s="45"/>
      <c r="EEH15" s="45"/>
      <c r="EEJ15" s="45"/>
      <c r="EEL15" s="45"/>
      <c r="EEN15" s="45"/>
      <c r="EEP15" s="45"/>
      <c r="EER15" s="45"/>
      <c r="EET15" s="45"/>
      <c r="EEV15" s="45"/>
      <c r="EEX15" s="45"/>
      <c r="EEZ15" s="45"/>
      <c r="EFB15" s="45"/>
      <c r="EFD15" s="45"/>
      <c r="EFF15" s="45"/>
      <c r="EFH15" s="45"/>
      <c r="EFJ15" s="45"/>
      <c r="EFL15" s="45"/>
      <c r="EFN15" s="45"/>
      <c r="EFP15" s="45"/>
      <c r="EFR15" s="45"/>
      <c r="EFT15" s="45"/>
      <c r="EFV15" s="45"/>
      <c r="EFX15" s="45"/>
      <c r="EFZ15" s="45"/>
      <c r="EGB15" s="45"/>
      <c r="EGD15" s="45"/>
      <c r="EGF15" s="45"/>
      <c r="EGH15" s="45"/>
      <c r="EGJ15" s="45"/>
      <c r="EGL15" s="45"/>
      <c r="EGN15" s="45"/>
      <c r="EGP15" s="45"/>
      <c r="EGR15" s="45"/>
      <c r="EGT15" s="45"/>
      <c r="EGV15" s="45"/>
      <c r="EGX15" s="45"/>
      <c r="EGZ15" s="45"/>
      <c r="EHB15" s="45"/>
      <c r="EHD15" s="45"/>
      <c r="EHF15" s="45"/>
      <c r="EHH15" s="45"/>
      <c r="EHJ15" s="45"/>
      <c r="EHL15" s="45"/>
      <c r="EHN15" s="45"/>
      <c r="EHP15" s="45"/>
      <c r="EHR15" s="45"/>
      <c r="EHT15" s="45"/>
      <c r="EHV15" s="45"/>
      <c r="EHX15" s="45"/>
      <c r="EHZ15" s="45"/>
      <c r="EIB15" s="45"/>
      <c r="EID15" s="45"/>
      <c r="EIF15" s="45"/>
      <c r="EIH15" s="45"/>
      <c r="EIJ15" s="45"/>
      <c r="EIL15" s="45"/>
      <c r="EIN15" s="45"/>
      <c r="EIP15" s="45"/>
      <c r="EIR15" s="45"/>
      <c r="EIT15" s="45"/>
      <c r="EIV15" s="45"/>
      <c r="EIX15" s="45"/>
      <c r="EIZ15" s="45"/>
      <c r="EJB15" s="45"/>
      <c r="EJD15" s="45"/>
      <c r="EJF15" s="45"/>
      <c r="EJH15" s="45"/>
      <c r="EJJ15" s="45"/>
      <c r="EJL15" s="45"/>
      <c r="EJN15" s="45"/>
      <c r="EJP15" s="45"/>
      <c r="EJR15" s="45"/>
      <c r="EJT15" s="45"/>
      <c r="EJV15" s="45"/>
      <c r="EJX15" s="45"/>
      <c r="EJZ15" s="45"/>
      <c r="EKB15" s="45"/>
      <c r="EKD15" s="45"/>
      <c r="EKF15" s="45"/>
      <c r="EKH15" s="45"/>
      <c r="EKJ15" s="45"/>
      <c r="EKL15" s="45"/>
      <c r="EKN15" s="45"/>
      <c r="EKP15" s="45"/>
      <c r="EKR15" s="45"/>
      <c r="EKT15" s="45"/>
      <c r="EKV15" s="45"/>
      <c r="EKX15" s="45"/>
      <c r="EKZ15" s="45"/>
      <c r="ELB15" s="45"/>
      <c r="ELD15" s="45"/>
      <c r="ELF15" s="45"/>
      <c r="ELH15" s="45"/>
      <c r="ELJ15" s="45"/>
      <c r="ELL15" s="45"/>
      <c r="ELN15" s="45"/>
      <c r="ELP15" s="45"/>
      <c r="ELR15" s="45"/>
      <c r="ELT15" s="45"/>
      <c r="ELV15" s="45"/>
      <c r="ELX15" s="45"/>
      <c r="ELZ15" s="45"/>
      <c r="EMB15" s="45"/>
      <c r="EMD15" s="45"/>
      <c r="EMF15" s="45"/>
      <c r="EMH15" s="45"/>
      <c r="EMJ15" s="45"/>
      <c r="EML15" s="45"/>
      <c r="EMN15" s="45"/>
      <c r="EMP15" s="45"/>
      <c r="EMR15" s="45"/>
      <c r="EMT15" s="45"/>
      <c r="EMV15" s="45"/>
      <c r="EMX15" s="45"/>
      <c r="EMZ15" s="45"/>
      <c r="ENB15" s="45"/>
      <c r="END15" s="45"/>
      <c r="ENF15" s="45"/>
      <c r="ENH15" s="45"/>
      <c r="ENJ15" s="45"/>
      <c r="ENL15" s="45"/>
      <c r="ENN15" s="45"/>
      <c r="ENP15" s="45"/>
      <c r="ENR15" s="45"/>
      <c r="ENT15" s="45"/>
      <c r="ENV15" s="45"/>
      <c r="ENX15" s="45"/>
      <c r="ENZ15" s="45"/>
      <c r="EOB15" s="45"/>
      <c r="EOD15" s="45"/>
      <c r="EOF15" s="45"/>
      <c r="EOH15" s="45"/>
      <c r="EOJ15" s="45"/>
      <c r="EOL15" s="45"/>
      <c r="EON15" s="45"/>
      <c r="EOP15" s="45"/>
      <c r="EOR15" s="45"/>
      <c r="EOT15" s="45"/>
      <c r="EOV15" s="45"/>
      <c r="EOX15" s="45"/>
      <c r="EOZ15" s="45"/>
      <c r="EPB15" s="45"/>
      <c r="EPD15" s="45"/>
      <c r="EPF15" s="45"/>
      <c r="EPH15" s="45"/>
      <c r="EPJ15" s="45"/>
      <c r="EPL15" s="45"/>
      <c r="EPN15" s="45"/>
      <c r="EPP15" s="45"/>
      <c r="EPR15" s="45"/>
      <c r="EPT15" s="45"/>
      <c r="EPV15" s="45"/>
      <c r="EPX15" s="45"/>
      <c r="EPZ15" s="45"/>
      <c r="EQB15" s="45"/>
      <c r="EQD15" s="45"/>
      <c r="EQF15" s="45"/>
      <c r="EQH15" s="45"/>
      <c r="EQJ15" s="45"/>
      <c r="EQL15" s="45"/>
      <c r="EQN15" s="45"/>
      <c r="EQP15" s="45"/>
      <c r="EQR15" s="45"/>
      <c r="EQT15" s="45"/>
      <c r="EQV15" s="45"/>
      <c r="EQX15" s="45"/>
      <c r="EQZ15" s="45"/>
      <c r="ERB15" s="45"/>
      <c r="ERD15" s="45"/>
      <c r="ERF15" s="45"/>
      <c r="ERH15" s="45"/>
      <c r="ERJ15" s="45"/>
      <c r="ERL15" s="45"/>
      <c r="ERN15" s="45"/>
      <c r="ERP15" s="45"/>
      <c r="ERR15" s="45"/>
      <c r="ERT15" s="45"/>
      <c r="ERV15" s="45"/>
      <c r="ERX15" s="45"/>
      <c r="ERZ15" s="45"/>
      <c r="ESB15" s="45"/>
      <c r="ESD15" s="45"/>
      <c r="ESF15" s="45"/>
      <c r="ESH15" s="45"/>
      <c r="ESJ15" s="45"/>
      <c r="ESL15" s="45"/>
      <c r="ESN15" s="45"/>
      <c r="ESP15" s="45"/>
      <c r="ESR15" s="45"/>
      <c r="EST15" s="45"/>
      <c r="ESV15" s="45"/>
      <c r="ESX15" s="45"/>
      <c r="ESZ15" s="45"/>
      <c r="ETB15" s="45"/>
      <c r="ETD15" s="45"/>
      <c r="ETF15" s="45"/>
      <c r="ETH15" s="45"/>
      <c r="ETJ15" s="45"/>
      <c r="ETL15" s="45"/>
      <c r="ETN15" s="45"/>
      <c r="ETP15" s="45"/>
      <c r="ETR15" s="45"/>
      <c r="ETT15" s="45"/>
      <c r="ETV15" s="45"/>
      <c r="ETX15" s="45"/>
      <c r="ETZ15" s="45"/>
      <c r="EUB15" s="45"/>
      <c r="EUD15" s="45"/>
      <c r="EUF15" s="45"/>
      <c r="EUH15" s="45"/>
      <c r="EUJ15" s="45"/>
      <c r="EUL15" s="45"/>
      <c r="EUN15" s="45"/>
      <c r="EUP15" s="45"/>
      <c r="EUR15" s="45"/>
      <c r="EUT15" s="45"/>
      <c r="EUV15" s="45"/>
      <c r="EUX15" s="45"/>
      <c r="EUZ15" s="45"/>
      <c r="EVB15" s="45"/>
      <c r="EVD15" s="45"/>
      <c r="EVF15" s="45"/>
      <c r="EVH15" s="45"/>
      <c r="EVJ15" s="45"/>
      <c r="EVL15" s="45"/>
      <c r="EVN15" s="45"/>
      <c r="EVP15" s="45"/>
      <c r="EVR15" s="45"/>
      <c r="EVT15" s="45"/>
      <c r="EVV15" s="45"/>
      <c r="EVX15" s="45"/>
      <c r="EVZ15" s="45"/>
      <c r="EWB15" s="45"/>
      <c r="EWD15" s="45"/>
      <c r="EWF15" s="45"/>
      <c r="EWH15" s="45"/>
      <c r="EWJ15" s="45"/>
      <c r="EWL15" s="45"/>
      <c r="EWN15" s="45"/>
      <c r="EWP15" s="45"/>
      <c r="EWR15" s="45"/>
      <c r="EWT15" s="45"/>
      <c r="EWV15" s="45"/>
      <c r="EWX15" s="45"/>
      <c r="EWZ15" s="45"/>
      <c r="EXB15" s="45"/>
      <c r="EXD15" s="45"/>
      <c r="EXF15" s="45"/>
      <c r="EXH15" s="45"/>
      <c r="EXJ15" s="45"/>
      <c r="EXL15" s="45"/>
      <c r="EXN15" s="45"/>
      <c r="EXP15" s="45"/>
      <c r="EXR15" s="45"/>
      <c r="EXT15" s="45"/>
      <c r="EXV15" s="45"/>
      <c r="EXX15" s="45"/>
      <c r="EXZ15" s="45"/>
      <c r="EYB15" s="45"/>
      <c r="EYD15" s="45"/>
      <c r="EYF15" s="45"/>
      <c r="EYH15" s="45"/>
      <c r="EYJ15" s="45"/>
      <c r="EYL15" s="45"/>
      <c r="EYN15" s="45"/>
      <c r="EYP15" s="45"/>
      <c r="EYR15" s="45"/>
      <c r="EYT15" s="45"/>
      <c r="EYV15" s="45"/>
      <c r="EYX15" s="45"/>
      <c r="EYZ15" s="45"/>
      <c r="EZB15" s="45"/>
      <c r="EZD15" s="45"/>
      <c r="EZF15" s="45"/>
      <c r="EZH15" s="45"/>
      <c r="EZJ15" s="45"/>
      <c r="EZL15" s="45"/>
      <c r="EZN15" s="45"/>
      <c r="EZP15" s="45"/>
      <c r="EZR15" s="45"/>
      <c r="EZT15" s="45"/>
      <c r="EZV15" s="45"/>
      <c r="EZX15" s="45"/>
      <c r="EZZ15" s="45"/>
      <c r="FAB15" s="45"/>
      <c r="FAD15" s="45"/>
      <c r="FAF15" s="45"/>
      <c r="FAH15" s="45"/>
      <c r="FAJ15" s="45"/>
      <c r="FAL15" s="45"/>
      <c r="FAN15" s="45"/>
      <c r="FAP15" s="45"/>
      <c r="FAR15" s="45"/>
      <c r="FAT15" s="45"/>
      <c r="FAV15" s="45"/>
      <c r="FAX15" s="45"/>
      <c r="FAZ15" s="45"/>
      <c r="FBB15" s="45"/>
      <c r="FBD15" s="45"/>
      <c r="FBF15" s="45"/>
      <c r="FBH15" s="45"/>
      <c r="FBJ15" s="45"/>
      <c r="FBL15" s="45"/>
      <c r="FBN15" s="45"/>
      <c r="FBP15" s="45"/>
      <c r="FBR15" s="45"/>
      <c r="FBT15" s="45"/>
      <c r="FBV15" s="45"/>
      <c r="FBX15" s="45"/>
      <c r="FBZ15" s="45"/>
      <c r="FCB15" s="45"/>
      <c r="FCD15" s="45"/>
      <c r="FCF15" s="45"/>
      <c r="FCH15" s="45"/>
      <c r="FCJ15" s="45"/>
      <c r="FCL15" s="45"/>
      <c r="FCN15" s="45"/>
      <c r="FCP15" s="45"/>
      <c r="FCR15" s="45"/>
      <c r="FCT15" s="45"/>
      <c r="FCV15" s="45"/>
      <c r="FCX15" s="45"/>
      <c r="FCZ15" s="45"/>
      <c r="FDB15" s="45"/>
      <c r="FDD15" s="45"/>
      <c r="FDF15" s="45"/>
      <c r="FDH15" s="45"/>
      <c r="FDJ15" s="45"/>
      <c r="FDL15" s="45"/>
      <c r="FDN15" s="45"/>
      <c r="FDP15" s="45"/>
      <c r="FDR15" s="45"/>
      <c r="FDT15" s="45"/>
      <c r="FDV15" s="45"/>
      <c r="FDX15" s="45"/>
      <c r="FDZ15" s="45"/>
      <c r="FEB15" s="45"/>
      <c r="FED15" s="45"/>
      <c r="FEF15" s="45"/>
      <c r="FEH15" s="45"/>
      <c r="FEJ15" s="45"/>
      <c r="FEL15" s="45"/>
      <c r="FEN15" s="45"/>
      <c r="FEP15" s="45"/>
      <c r="FER15" s="45"/>
      <c r="FET15" s="45"/>
      <c r="FEV15" s="45"/>
      <c r="FEX15" s="45"/>
      <c r="FEZ15" s="45"/>
      <c r="FFB15" s="45"/>
      <c r="FFD15" s="45"/>
      <c r="FFF15" s="45"/>
      <c r="FFH15" s="45"/>
      <c r="FFJ15" s="45"/>
      <c r="FFL15" s="45"/>
      <c r="FFN15" s="45"/>
      <c r="FFP15" s="45"/>
      <c r="FFR15" s="45"/>
      <c r="FFT15" s="45"/>
      <c r="FFV15" s="45"/>
      <c r="FFX15" s="45"/>
      <c r="FFZ15" s="45"/>
      <c r="FGB15" s="45"/>
      <c r="FGD15" s="45"/>
      <c r="FGF15" s="45"/>
      <c r="FGH15" s="45"/>
      <c r="FGJ15" s="45"/>
      <c r="FGL15" s="45"/>
      <c r="FGN15" s="45"/>
      <c r="FGP15" s="45"/>
      <c r="FGR15" s="45"/>
      <c r="FGT15" s="45"/>
      <c r="FGV15" s="45"/>
      <c r="FGX15" s="45"/>
      <c r="FGZ15" s="45"/>
      <c r="FHB15" s="45"/>
      <c r="FHD15" s="45"/>
      <c r="FHF15" s="45"/>
      <c r="FHH15" s="45"/>
      <c r="FHJ15" s="45"/>
      <c r="FHL15" s="45"/>
      <c r="FHN15" s="45"/>
      <c r="FHP15" s="45"/>
      <c r="FHR15" s="45"/>
      <c r="FHT15" s="45"/>
      <c r="FHV15" s="45"/>
      <c r="FHX15" s="45"/>
      <c r="FHZ15" s="45"/>
      <c r="FIB15" s="45"/>
      <c r="FID15" s="45"/>
      <c r="FIF15" s="45"/>
      <c r="FIH15" s="45"/>
      <c r="FIJ15" s="45"/>
      <c r="FIL15" s="45"/>
      <c r="FIN15" s="45"/>
      <c r="FIP15" s="45"/>
      <c r="FIR15" s="45"/>
      <c r="FIT15" s="45"/>
      <c r="FIV15" s="45"/>
      <c r="FIX15" s="45"/>
      <c r="FIZ15" s="45"/>
      <c r="FJB15" s="45"/>
      <c r="FJD15" s="45"/>
      <c r="FJF15" s="45"/>
      <c r="FJH15" s="45"/>
      <c r="FJJ15" s="45"/>
      <c r="FJL15" s="45"/>
      <c r="FJN15" s="45"/>
      <c r="FJP15" s="45"/>
      <c r="FJR15" s="45"/>
      <c r="FJT15" s="45"/>
      <c r="FJV15" s="45"/>
      <c r="FJX15" s="45"/>
      <c r="FJZ15" s="45"/>
      <c r="FKB15" s="45"/>
      <c r="FKD15" s="45"/>
      <c r="FKF15" s="45"/>
      <c r="FKH15" s="45"/>
      <c r="FKJ15" s="45"/>
      <c r="FKL15" s="45"/>
      <c r="FKN15" s="45"/>
      <c r="FKP15" s="45"/>
      <c r="FKR15" s="45"/>
      <c r="FKT15" s="45"/>
      <c r="FKV15" s="45"/>
      <c r="FKX15" s="45"/>
      <c r="FKZ15" s="45"/>
      <c r="FLB15" s="45"/>
      <c r="FLD15" s="45"/>
      <c r="FLF15" s="45"/>
      <c r="FLH15" s="45"/>
      <c r="FLJ15" s="45"/>
      <c r="FLL15" s="45"/>
      <c r="FLN15" s="45"/>
      <c r="FLP15" s="45"/>
      <c r="FLR15" s="45"/>
      <c r="FLT15" s="45"/>
      <c r="FLV15" s="45"/>
      <c r="FLX15" s="45"/>
      <c r="FLZ15" s="45"/>
      <c r="FMB15" s="45"/>
      <c r="FMD15" s="45"/>
      <c r="FMF15" s="45"/>
      <c r="FMH15" s="45"/>
      <c r="FMJ15" s="45"/>
      <c r="FML15" s="45"/>
      <c r="FMN15" s="45"/>
      <c r="FMP15" s="45"/>
      <c r="FMR15" s="45"/>
      <c r="FMT15" s="45"/>
      <c r="FMV15" s="45"/>
      <c r="FMX15" s="45"/>
      <c r="FMZ15" s="45"/>
      <c r="FNB15" s="45"/>
      <c r="FND15" s="45"/>
      <c r="FNF15" s="45"/>
      <c r="FNH15" s="45"/>
      <c r="FNJ15" s="45"/>
      <c r="FNL15" s="45"/>
      <c r="FNN15" s="45"/>
      <c r="FNP15" s="45"/>
      <c r="FNR15" s="45"/>
      <c r="FNT15" s="45"/>
      <c r="FNV15" s="45"/>
      <c r="FNX15" s="45"/>
      <c r="FNZ15" s="45"/>
      <c r="FOB15" s="45"/>
      <c r="FOD15" s="45"/>
      <c r="FOF15" s="45"/>
      <c r="FOH15" s="45"/>
      <c r="FOJ15" s="45"/>
      <c r="FOL15" s="45"/>
      <c r="FON15" s="45"/>
      <c r="FOP15" s="45"/>
      <c r="FOR15" s="45"/>
      <c r="FOT15" s="45"/>
      <c r="FOV15" s="45"/>
      <c r="FOX15" s="45"/>
      <c r="FOZ15" s="45"/>
      <c r="FPB15" s="45"/>
      <c r="FPD15" s="45"/>
      <c r="FPF15" s="45"/>
      <c r="FPH15" s="45"/>
      <c r="FPJ15" s="45"/>
      <c r="FPL15" s="45"/>
      <c r="FPN15" s="45"/>
      <c r="FPP15" s="45"/>
      <c r="FPR15" s="45"/>
      <c r="FPT15" s="45"/>
      <c r="FPV15" s="45"/>
      <c r="FPX15" s="45"/>
      <c r="FPZ15" s="45"/>
      <c r="FQB15" s="45"/>
      <c r="FQD15" s="45"/>
      <c r="FQF15" s="45"/>
      <c r="FQH15" s="45"/>
      <c r="FQJ15" s="45"/>
      <c r="FQL15" s="45"/>
      <c r="FQN15" s="45"/>
      <c r="FQP15" s="45"/>
      <c r="FQR15" s="45"/>
      <c r="FQT15" s="45"/>
      <c r="FQV15" s="45"/>
      <c r="FQX15" s="45"/>
      <c r="FQZ15" s="45"/>
      <c r="FRB15" s="45"/>
      <c r="FRD15" s="45"/>
      <c r="FRF15" s="45"/>
      <c r="FRH15" s="45"/>
      <c r="FRJ15" s="45"/>
      <c r="FRL15" s="45"/>
      <c r="FRN15" s="45"/>
      <c r="FRP15" s="45"/>
      <c r="FRR15" s="45"/>
      <c r="FRT15" s="45"/>
      <c r="FRV15" s="45"/>
      <c r="FRX15" s="45"/>
      <c r="FRZ15" s="45"/>
      <c r="FSB15" s="45"/>
      <c r="FSD15" s="45"/>
      <c r="FSF15" s="45"/>
      <c r="FSH15" s="45"/>
      <c r="FSJ15" s="45"/>
      <c r="FSL15" s="45"/>
      <c r="FSN15" s="45"/>
      <c r="FSP15" s="45"/>
      <c r="FSR15" s="45"/>
      <c r="FST15" s="45"/>
      <c r="FSV15" s="45"/>
      <c r="FSX15" s="45"/>
      <c r="FSZ15" s="45"/>
      <c r="FTB15" s="45"/>
      <c r="FTD15" s="45"/>
      <c r="FTF15" s="45"/>
      <c r="FTH15" s="45"/>
      <c r="FTJ15" s="45"/>
      <c r="FTL15" s="45"/>
      <c r="FTN15" s="45"/>
      <c r="FTP15" s="45"/>
      <c r="FTR15" s="45"/>
      <c r="FTT15" s="45"/>
      <c r="FTV15" s="45"/>
      <c r="FTX15" s="45"/>
      <c r="FTZ15" s="45"/>
      <c r="FUB15" s="45"/>
      <c r="FUD15" s="45"/>
      <c r="FUF15" s="45"/>
      <c r="FUH15" s="45"/>
      <c r="FUJ15" s="45"/>
      <c r="FUL15" s="45"/>
      <c r="FUN15" s="45"/>
      <c r="FUP15" s="45"/>
      <c r="FUR15" s="45"/>
      <c r="FUT15" s="45"/>
      <c r="FUV15" s="45"/>
      <c r="FUX15" s="45"/>
      <c r="FUZ15" s="45"/>
      <c r="FVB15" s="45"/>
      <c r="FVD15" s="45"/>
      <c r="FVF15" s="45"/>
      <c r="FVH15" s="45"/>
      <c r="FVJ15" s="45"/>
      <c r="FVL15" s="45"/>
      <c r="FVN15" s="45"/>
      <c r="FVP15" s="45"/>
      <c r="FVR15" s="45"/>
      <c r="FVT15" s="45"/>
      <c r="FVV15" s="45"/>
      <c r="FVX15" s="45"/>
      <c r="FVZ15" s="45"/>
      <c r="FWB15" s="45"/>
      <c r="FWD15" s="45"/>
      <c r="FWF15" s="45"/>
      <c r="FWH15" s="45"/>
      <c r="FWJ15" s="45"/>
      <c r="FWL15" s="45"/>
      <c r="FWN15" s="45"/>
      <c r="FWP15" s="45"/>
      <c r="FWR15" s="45"/>
      <c r="FWT15" s="45"/>
      <c r="FWV15" s="45"/>
      <c r="FWX15" s="45"/>
      <c r="FWZ15" s="45"/>
      <c r="FXB15" s="45"/>
      <c r="FXD15" s="45"/>
      <c r="FXF15" s="45"/>
      <c r="FXH15" s="45"/>
      <c r="FXJ15" s="45"/>
      <c r="FXL15" s="45"/>
      <c r="FXN15" s="45"/>
      <c r="FXP15" s="45"/>
      <c r="FXR15" s="45"/>
      <c r="FXT15" s="45"/>
      <c r="FXV15" s="45"/>
      <c r="FXX15" s="45"/>
      <c r="FXZ15" s="45"/>
      <c r="FYB15" s="45"/>
      <c r="FYD15" s="45"/>
      <c r="FYF15" s="45"/>
      <c r="FYH15" s="45"/>
      <c r="FYJ15" s="45"/>
      <c r="FYL15" s="45"/>
      <c r="FYN15" s="45"/>
      <c r="FYP15" s="45"/>
      <c r="FYR15" s="45"/>
      <c r="FYT15" s="45"/>
      <c r="FYV15" s="45"/>
      <c r="FYX15" s="45"/>
      <c r="FYZ15" s="45"/>
      <c r="FZB15" s="45"/>
      <c r="FZD15" s="45"/>
      <c r="FZF15" s="45"/>
      <c r="FZH15" s="45"/>
      <c r="FZJ15" s="45"/>
      <c r="FZL15" s="45"/>
      <c r="FZN15" s="45"/>
      <c r="FZP15" s="45"/>
      <c r="FZR15" s="45"/>
      <c r="FZT15" s="45"/>
      <c r="FZV15" s="45"/>
      <c r="FZX15" s="45"/>
      <c r="FZZ15" s="45"/>
      <c r="GAB15" s="45"/>
      <c r="GAD15" s="45"/>
      <c r="GAF15" s="45"/>
      <c r="GAH15" s="45"/>
      <c r="GAJ15" s="45"/>
      <c r="GAL15" s="45"/>
      <c r="GAN15" s="45"/>
      <c r="GAP15" s="45"/>
      <c r="GAR15" s="45"/>
      <c r="GAT15" s="45"/>
      <c r="GAV15" s="45"/>
      <c r="GAX15" s="45"/>
      <c r="GAZ15" s="45"/>
      <c r="GBB15" s="45"/>
      <c r="GBD15" s="45"/>
      <c r="GBF15" s="45"/>
      <c r="GBH15" s="45"/>
      <c r="GBJ15" s="45"/>
      <c r="GBL15" s="45"/>
      <c r="GBN15" s="45"/>
      <c r="GBP15" s="45"/>
      <c r="GBR15" s="45"/>
      <c r="GBT15" s="45"/>
      <c r="GBV15" s="45"/>
      <c r="GBX15" s="45"/>
      <c r="GBZ15" s="45"/>
      <c r="GCB15" s="45"/>
      <c r="GCD15" s="45"/>
      <c r="GCF15" s="45"/>
      <c r="GCH15" s="45"/>
      <c r="GCJ15" s="45"/>
      <c r="GCL15" s="45"/>
      <c r="GCN15" s="45"/>
      <c r="GCP15" s="45"/>
      <c r="GCR15" s="45"/>
      <c r="GCT15" s="45"/>
      <c r="GCV15" s="45"/>
      <c r="GCX15" s="45"/>
      <c r="GCZ15" s="45"/>
      <c r="GDB15" s="45"/>
      <c r="GDD15" s="45"/>
      <c r="GDF15" s="45"/>
      <c r="GDH15" s="45"/>
      <c r="GDJ15" s="45"/>
      <c r="GDL15" s="45"/>
      <c r="GDN15" s="45"/>
      <c r="GDP15" s="45"/>
      <c r="GDR15" s="45"/>
      <c r="GDT15" s="45"/>
      <c r="GDV15" s="45"/>
      <c r="GDX15" s="45"/>
      <c r="GDZ15" s="45"/>
      <c r="GEB15" s="45"/>
      <c r="GED15" s="45"/>
      <c r="GEF15" s="45"/>
      <c r="GEH15" s="45"/>
      <c r="GEJ15" s="45"/>
      <c r="GEL15" s="45"/>
      <c r="GEN15" s="45"/>
      <c r="GEP15" s="45"/>
      <c r="GER15" s="45"/>
      <c r="GET15" s="45"/>
      <c r="GEV15" s="45"/>
      <c r="GEX15" s="45"/>
      <c r="GEZ15" s="45"/>
      <c r="GFB15" s="45"/>
      <c r="GFD15" s="45"/>
      <c r="GFF15" s="45"/>
      <c r="GFH15" s="45"/>
      <c r="GFJ15" s="45"/>
      <c r="GFL15" s="45"/>
      <c r="GFN15" s="45"/>
      <c r="GFP15" s="45"/>
      <c r="GFR15" s="45"/>
      <c r="GFT15" s="45"/>
      <c r="GFV15" s="45"/>
      <c r="GFX15" s="45"/>
      <c r="GFZ15" s="45"/>
      <c r="GGB15" s="45"/>
      <c r="GGD15" s="45"/>
      <c r="GGF15" s="45"/>
      <c r="GGH15" s="45"/>
      <c r="GGJ15" s="45"/>
      <c r="GGL15" s="45"/>
      <c r="GGN15" s="45"/>
      <c r="GGP15" s="45"/>
      <c r="GGR15" s="45"/>
      <c r="GGT15" s="45"/>
      <c r="GGV15" s="45"/>
      <c r="GGX15" s="45"/>
      <c r="GGZ15" s="45"/>
      <c r="GHB15" s="45"/>
      <c r="GHD15" s="45"/>
      <c r="GHF15" s="45"/>
      <c r="GHH15" s="45"/>
      <c r="GHJ15" s="45"/>
      <c r="GHL15" s="45"/>
      <c r="GHN15" s="45"/>
      <c r="GHP15" s="45"/>
      <c r="GHR15" s="45"/>
      <c r="GHT15" s="45"/>
      <c r="GHV15" s="45"/>
      <c r="GHX15" s="45"/>
      <c r="GHZ15" s="45"/>
      <c r="GIB15" s="45"/>
      <c r="GID15" s="45"/>
      <c r="GIF15" s="45"/>
      <c r="GIH15" s="45"/>
      <c r="GIJ15" s="45"/>
      <c r="GIL15" s="45"/>
      <c r="GIN15" s="45"/>
      <c r="GIP15" s="45"/>
      <c r="GIR15" s="45"/>
      <c r="GIT15" s="45"/>
      <c r="GIV15" s="45"/>
      <c r="GIX15" s="45"/>
      <c r="GIZ15" s="45"/>
      <c r="GJB15" s="45"/>
      <c r="GJD15" s="45"/>
      <c r="GJF15" s="45"/>
      <c r="GJH15" s="45"/>
      <c r="GJJ15" s="45"/>
      <c r="GJL15" s="45"/>
      <c r="GJN15" s="45"/>
      <c r="GJP15" s="45"/>
      <c r="GJR15" s="45"/>
      <c r="GJT15" s="45"/>
      <c r="GJV15" s="45"/>
      <c r="GJX15" s="45"/>
      <c r="GJZ15" s="45"/>
      <c r="GKB15" s="45"/>
      <c r="GKD15" s="45"/>
      <c r="GKF15" s="45"/>
      <c r="GKH15" s="45"/>
      <c r="GKJ15" s="45"/>
      <c r="GKL15" s="45"/>
      <c r="GKN15" s="45"/>
      <c r="GKP15" s="45"/>
      <c r="GKR15" s="45"/>
      <c r="GKT15" s="45"/>
      <c r="GKV15" s="45"/>
      <c r="GKX15" s="45"/>
      <c r="GKZ15" s="45"/>
      <c r="GLB15" s="45"/>
      <c r="GLD15" s="45"/>
      <c r="GLF15" s="45"/>
      <c r="GLH15" s="45"/>
      <c r="GLJ15" s="45"/>
      <c r="GLL15" s="45"/>
      <c r="GLN15" s="45"/>
      <c r="GLP15" s="45"/>
      <c r="GLR15" s="45"/>
      <c r="GLT15" s="45"/>
      <c r="GLV15" s="45"/>
      <c r="GLX15" s="45"/>
      <c r="GLZ15" s="45"/>
      <c r="GMB15" s="45"/>
      <c r="GMD15" s="45"/>
      <c r="GMF15" s="45"/>
      <c r="GMH15" s="45"/>
      <c r="GMJ15" s="45"/>
      <c r="GML15" s="45"/>
      <c r="GMN15" s="45"/>
      <c r="GMP15" s="45"/>
      <c r="GMR15" s="45"/>
      <c r="GMT15" s="45"/>
      <c r="GMV15" s="45"/>
      <c r="GMX15" s="45"/>
      <c r="GMZ15" s="45"/>
      <c r="GNB15" s="45"/>
      <c r="GND15" s="45"/>
      <c r="GNF15" s="45"/>
      <c r="GNH15" s="45"/>
      <c r="GNJ15" s="45"/>
      <c r="GNL15" s="45"/>
      <c r="GNN15" s="45"/>
      <c r="GNP15" s="45"/>
      <c r="GNR15" s="45"/>
      <c r="GNT15" s="45"/>
      <c r="GNV15" s="45"/>
      <c r="GNX15" s="45"/>
      <c r="GNZ15" s="45"/>
      <c r="GOB15" s="45"/>
      <c r="GOD15" s="45"/>
      <c r="GOF15" s="45"/>
      <c r="GOH15" s="45"/>
      <c r="GOJ15" s="45"/>
      <c r="GOL15" s="45"/>
      <c r="GON15" s="45"/>
      <c r="GOP15" s="45"/>
      <c r="GOR15" s="45"/>
      <c r="GOT15" s="45"/>
      <c r="GOV15" s="45"/>
      <c r="GOX15" s="45"/>
      <c r="GOZ15" s="45"/>
      <c r="GPB15" s="45"/>
      <c r="GPD15" s="45"/>
      <c r="GPF15" s="45"/>
      <c r="GPH15" s="45"/>
      <c r="GPJ15" s="45"/>
      <c r="GPL15" s="45"/>
      <c r="GPN15" s="45"/>
      <c r="GPP15" s="45"/>
      <c r="GPR15" s="45"/>
      <c r="GPT15" s="45"/>
      <c r="GPV15" s="45"/>
      <c r="GPX15" s="45"/>
      <c r="GPZ15" s="45"/>
      <c r="GQB15" s="45"/>
      <c r="GQD15" s="45"/>
      <c r="GQF15" s="45"/>
      <c r="GQH15" s="45"/>
      <c r="GQJ15" s="45"/>
      <c r="GQL15" s="45"/>
      <c r="GQN15" s="45"/>
      <c r="GQP15" s="45"/>
      <c r="GQR15" s="45"/>
      <c r="GQT15" s="45"/>
      <c r="GQV15" s="45"/>
      <c r="GQX15" s="45"/>
      <c r="GQZ15" s="45"/>
      <c r="GRB15" s="45"/>
      <c r="GRD15" s="45"/>
      <c r="GRF15" s="45"/>
      <c r="GRH15" s="45"/>
      <c r="GRJ15" s="45"/>
      <c r="GRL15" s="45"/>
      <c r="GRN15" s="45"/>
      <c r="GRP15" s="45"/>
      <c r="GRR15" s="45"/>
      <c r="GRT15" s="45"/>
      <c r="GRV15" s="45"/>
      <c r="GRX15" s="45"/>
      <c r="GRZ15" s="45"/>
      <c r="GSB15" s="45"/>
      <c r="GSD15" s="45"/>
      <c r="GSF15" s="45"/>
      <c r="GSH15" s="45"/>
      <c r="GSJ15" s="45"/>
      <c r="GSL15" s="45"/>
      <c r="GSN15" s="45"/>
      <c r="GSP15" s="45"/>
      <c r="GSR15" s="45"/>
      <c r="GST15" s="45"/>
      <c r="GSV15" s="45"/>
      <c r="GSX15" s="45"/>
      <c r="GSZ15" s="45"/>
      <c r="GTB15" s="45"/>
      <c r="GTD15" s="45"/>
      <c r="GTF15" s="45"/>
      <c r="GTH15" s="45"/>
      <c r="GTJ15" s="45"/>
      <c r="GTL15" s="45"/>
      <c r="GTN15" s="45"/>
      <c r="GTP15" s="45"/>
      <c r="GTR15" s="45"/>
      <c r="GTT15" s="45"/>
      <c r="GTV15" s="45"/>
      <c r="GTX15" s="45"/>
      <c r="GTZ15" s="45"/>
      <c r="GUB15" s="45"/>
      <c r="GUD15" s="45"/>
      <c r="GUF15" s="45"/>
      <c r="GUH15" s="45"/>
      <c r="GUJ15" s="45"/>
      <c r="GUL15" s="45"/>
      <c r="GUN15" s="45"/>
      <c r="GUP15" s="45"/>
      <c r="GUR15" s="45"/>
      <c r="GUT15" s="45"/>
      <c r="GUV15" s="45"/>
      <c r="GUX15" s="45"/>
      <c r="GUZ15" s="45"/>
      <c r="GVB15" s="45"/>
      <c r="GVD15" s="45"/>
      <c r="GVF15" s="45"/>
      <c r="GVH15" s="45"/>
      <c r="GVJ15" s="45"/>
      <c r="GVL15" s="45"/>
      <c r="GVN15" s="45"/>
      <c r="GVP15" s="45"/>
      <c r="GVR15" s="45"/>
      <c r="GVT15" s="45"/>
      <c r="GVV15" s="45"/>
      <c r="GVX15" s="45"/>
      <c r="GVZ15" s="45"/>
      <c r="GWB15" s="45"/>
      <c r="GWD15" s="45"/>
      <c r="GWF15" s="45"/>
      <c r="GWH15" s="45"/>
      <c r="GWJ15" s="45"/>
      <c r="GWL15" s="45"/>
      <c r="GWN15" s="45"/>
      <c r="GWP15" s="45"/>
      <c r="GWR15" s="45"/>
      <c r="GWT15" s="45"/>
      <c r="GWV15" s="45"/>
      <c r="GWX15" s="45"/>
      <c r="GWZ15" s="45"/>
      <c r="GXB15" s="45"/>
      <c r="GXD15" s="45"/>
      <c r="GXF15" s="45"/>
      <c r="GXH15" s="45"/>
      <c r="GXJ15" s="45"/>
      <c r="GXL15" s="45"/>
      <c r="GXN15" s="45"/>
      <c r="GXP15" s="45"/>
      <c r="GXR15" s="45"/>
      <c r="GXT15" s="45"/>
      <c r="GXV15" s="45"/>
      <c r="GXX15" s="45"/>
      <c r="GXZ15" s="45"/>
      <c r="GYB15" s="45"/>
      <c r="GYD15" s="45"/>
      <c r="GYF15" s="45"/>
      <c r="GYH15" s="45"/>
      <c r="GYJ15" s="45"/>
      <c r="GYL15" s="45"/>
      <c r="GYN15" s="45"/>
      <c r="GYP15" s="45"/>
      <c r="GYR15" s="45"/>
      <c r="GYT15" s="45"/>
      <c r="GYV15" s="45"/>
      <c r="GYX15" s="45"/>
      <c r="GYZ15" s="45"/>
      <c r="GZB15" s="45"/>
      <c r="GZD15" s="45"/>
      <c r="GZF15" s="45"/>
      <c r="GZH15" s="45"/>
      <c r="GZJ15" s="45"/>
      <c r="GZL15" s="45"/>
      <c r="GZN15" s="45"/>
      <c r="GZP15" s="45"/>
      <c r="GZR15" s="45"/>
      <c r="GZT15" s="45"/>
      <c r="GZV15" s="45"/>
      <c r="GZX15" s="45"/>
      <c r="GZZ15" s="45"/>
      <c r="HAB15" s="45"/>
      <c r="HAD15" s="45"/>
      <c r="HAF15" s="45"/>
      <c r="HAH15" s="45"/>
      <c r="HAJ15" s="45"/>
      <c r="HAL15" s="45"/>
      <c r="HAN15" s="45"/>
      <c r="HAP15" s="45"/>
      <c r="HAR15" s="45"/>
      <c r="HAT15" s="45"/>
      <c r="HAV15" s="45"/>
      <c r="HAX15" s="45"/>
      <c r="HAZ15" s="45"/>
      <c r="HBB15" s="45"/>
      <c r="HBD15" s="45"/>
      <c r="HBF15" s="45"/>
      <c r="HBH15" s="45"/>
      <c r="HBJ15" s="45"/>
      <c r="HBL15" s="45"/>
      <c r="HBN15" s="45"/>
      <c r="HBP15" s="45"/>
      <c r="HBR15" s="45"/>
      <c r="HBT15" s="45"/>
      <c r="HBV15" s="45"/>
      <c r="HBX15" s="45"/>
      <c r="HBZ15" s="45"/>
      <c r="HCB15" s="45"/>
      <c r="HCD15" s="45"/>
      <c r="HCF15" s="45"/>
      <c r="HCH15" s="45"/>
      <c r="HCJ15" s="45"/>
      <c r="HCL15" s="45"/>
      <c r="HCN15" s="45"/>
      <c r="HCP15" s="45"/>
      <c r="HCR15" s="45"/>
      <c r="HCT15" s="45"/>
      <c r="HCV15" s="45"/>
      <c r="HCX15" s="45"/>
      <c r="HCZ15" s="45"/>
      <c r="HDB15" s="45"/>
      <c r="HDD15" s="45"/>
      <c r="HDF15" s="45"/>
      <c r="HDH15" s="45"/>
      <c r="HDJ15" s="45"/>
      <c r="HDL15" s="45"/>
      <c r="HDN15" s="45"/>
      <c r="HDP15" s="45"/>
      <c r="HDR15" s="45"/>
      <c r="HDT15" s="45"/>
      <c r="HDV15" s="45"/>
      <c r="HDX15" s="45"/>
      <c r="HDZ15" s="45"/>
      <c r="HEB15" s="45"/>
      <c r="HED15" s="45"/>
      <c r="HEF15" s="45"/>
      <c r="HEH15" s="45"/>
      <c r="HEJ15" s="45"/>
      <c r="HEL15" s="45"/>
      <c r="HEN15" s="45"/>
      <c r="HEP15" s="45"/>
      <c r="HER15" s="45"/>
      <c r="HET15" s="45"/>
      <c r="HEV15" s="45"/>
      <c r="HEX15" s="45"/>
      <c r="HEZ15" s="45"/>
      <c r="HFB15" s="45"/>
      <c r="HFD15" s="45"/>
      <c r="HFF15" s="45"/>
      <c r="HFH15" s="45"/>
      <c r="HFJ15" s="45"/>
      <c r="HFL15" s="45"/>
      <c r="HFN15" s="45"/>
      <c r="HFP15" s="45"/>
      <c r="HFR15" s="45"/>
      <c r="HFT15" s="45"/>
      <c r="HFV15" s="45"/>
      <c r="HFX15" s="45"/>
      <c r="HFZ15" s="45"/>
      <c r="HGB15" s="45"/>
      <c r="HGD15" s="45"/>
      <c r="HGF15" s="45"/>
      <c r="HGH15" s="45"/>
      <c r="HGJ15" s="45"/>
      <c r="HGL15" s="45"/>
      <c r="HGN15" s="45"/>
      <c r="HGP15" s="45"/>
      <c r="HGR15" s="45"/>
      <c r="HGT15" s="45"/>
      <c r="HGV15" s="45"/>
      <c r="HGX15" s="45"/>
      <c r="HGZ15" s="45"/>
      <c r="HHB15" s="45"/>
      <c r="HHD15" s="45"/>
      <c r="HHF15" s="45"/>
      <c r="HHH15" s="45"/>
      <c r="HHJ15" s="45"/>
      <c r="HHL15" s="45"/>
      <c r="HHN15" s="45"/>
      <c r="HHP15" s="45"/>
      <c r="HHR15" s="45"/>
      <c r="HHT15" s="45"/>
      <c r="HHV15" s="45"/>
      <c r="HHX15" s="45"/>
      <c r="HHZ15" s="45"/>
      <c r="HIB15" s="45"/>
      <c r="HID15" s="45"/>
      <c r="HIF15" s="45"/>
      <c r="HIH15" s="45"/>
      <c r="HIJ15" s="45"/>
      <c r="HIL15" s="45"/>
      <c r="HIN15" s="45"/>
      <c r="HIP15" s="45"/>
      <c r="HIR15" s="45"/>
      <c r="HIT15" s="45"/>
      <c r="HIV15" s="45"/>
      <c r="HIX15" s="45"/>
      <c r="HIZ15" s="45"/>
      <c r="HJB15" s="45"/>
      <c r="HJD15" s="45"/>
      <c r="HJF15" s="45"/>
      <c r="HJH15" s="45"/>
      <c r="HJJ15" s="45"/>
      <c r="HJL15" s="45"/>
      <c r="HJN15" s="45"/>
      <c r="HJP15" s="45"/>
      <c r="HJR15" s="45"/>
      <c r="HJT15" s="45"/>
      <c r="HJV15" s="45"/>
      <c r="HJX15" s="45"/>
      <c r="HJZ15" s="45"/>
      <c r="HKB15" s="45"/>
      <c r="HKD15" s="45"/>
      <c r="HKF15" s="45"/>
      <c r="HKH15" s="45"/>
      <c r="HKJ15" s="45"/>
      <c r="HKL15" s="45"/>
      <c r="HKN15" s="45"/>
      <c r="HKP15" s="45"/>
      <c r="HKR15" s="45"/>
      <c r="HKT15" s="45"/>
      <c r="HKV15" s="45"/>
      <c r="HKX15" s="45"/>
      <c r="HKZ15" s="45"/>
      <c r="HLB15" s="45"/>
      <c r="HLD15" s="45"/>
      <c r="HLF15" s="45"/>
      <c r="HLH15" s="45"/>
      <c r="HLJ15" s="45"/>
      <c r="HLL15" s="45"/>
      <c r="HLN15" s="45"/>
      <c r="HLP15" s="45"/>
      <c r="HLR15" s="45"/>
      <c r="HLT15" s="45"/>
      <c r="HLV15" s="45"/>
      <c r="HLX15" s="45"/>
      <c r="HLZ15" s="45"/>
      <c r="HMB15" s="45"/>
      <c r="HMD15" s="45"/>
      <c r="HMF15" s="45"/>
      <c r="HMH15" s="45"/>
      <c r="HMJ15" s="45"/>
      <c r="HML15" s="45"/>
      <c r="HMN15" s="45"/>
      <c r="HMP15" s="45"/>
      <c r="HMR15" s="45"/>
      <c r="HMT15" s="45"/>
      <c r="HMV15" s="45"/>
      <c r="HMX15" s="45"/>
      <c r="HMZ15" s="45"/>
      <c r="HNB15" s="45"/>
      <c r="HND15" s="45"/>
      <c r="HNF15" s="45"/>
      <c r="HNH15" s="45"/>
      <c r="HNJ15" s="45"/>
      <c r="HNL15" s="45"/>
      <c r="HNN15" s="45"/>
      <c r="HNP15" s="45"/>
      <c r="HNR15" s="45"/>
      <c r="HNT15" s="45"/>
      <c r="HNV15" s="45"/>
      <c r="HNX15" s="45"/>
      <c r="HNZ15" s="45"/>
      <c r="HOB15" s="45"/>
      <c r="HOD15" s="45"/>
      <c r="HOF15" s="45"/>
      <c r="HOH15" s="45"/>
      <c r="HOJ15" s="45"/>
      <c r="HOL15" s="45"/>
      <c r="HON15" s="45"/>
      <c r="HOP15" s="45"/>
      <c r="HOR15" s="45"/>
      <c r="HOT15" s="45"/>
      <c r="HOV15" s="45"/>
      <c r="HOX15" s="45"/>
      <c r="HOZ15" s="45"/>
      <c r="HPB15" s="45"/>
      <c r="HPD15" s="45"/>
      <c r="HPF15" s="45"/>
      <c r="HPH15" s="45"/>
      <c r="HPJ15" s="45"/>
      <c r="HPL15" s="45"/>
      <c r="HPN15" s="45"/>
      <c r="HPP15" s="45"/>
      <c r="HPR15" s="45"/>
      <c r="HPT15" s="45"/>
      <c r="HPV15" s="45"/>
      <c r="HPX15" s="45"/>
      <c r="HPZ15" s="45"/>
      <c r="HQB15" s="45"/>
      <c r="HQD15" s="45"/>
      <c r="HQF15" s="45"/>
      <c r="HQH15" s="45"/>
      <c r="HQJ15" s="45"/>
      <c r="HQL15" s="45"/>
      <c r="HQN15" s="45"/>
      <c r="HQP15" s="45"/>
      <c r="HQR15" s="45"/>
      <c r="HQT15" s="45"/>
      <c r="HQV15" s="45"/>
      <c r="HQX15" s="45"/>
      <c r="HQZ15" s="45"/>
      <c r="HRB15" s="45"/>
      <c r="HRD15" s="45"/>
      <c r="HRF15" s="45"/>
      <c r="HRH15" s="45"/>
      <c r="HRJ15" s="45"/>
      <c r="HRL15" s="45"/>
      <c r="HRN15" s="45"/>
      <c r="HRP15" s="45"/>
      <c r="HRR15" s="45"/>
      <c r="HRT15" s="45"/>
      <c r="HRV15" s="45"/>
      <c r="HRX15" s="45"/>
      <c r="HRZ15" s="45"/>
      <c r="HSB15" s="45"/>
      <c r="HSD15" s="45"/>
      <c r="HSF15" s="45"/>
      <c r="HSH15" s="45"/>
      <c r="HSJ15" s="45"/>
      <c r="HSL15" s="45"/>
      <c r="HSN15" s="45"/>
      <c r="HSP15" s="45"/>
      <c r="HSR15" s="45"/>
      <c r="HST15" s="45"/>
      <c r="HSV15" s="45"/>
      <c r="HSX15" s="45"/>
      <c r="HSZ15" s="45"/>
      <c r="HTB15" s="45"/>
      <c r="HTD15" s="45"/>
      <c r="HTF15" s="45"/>
      <c r="HTH15" s="45"/>
      <c r="HTJ15" s="45"/>
      <c r="HTL15" s="45"/>
      <c r="HTN15" s="45"/>
      <c r="HTP15" s="45"/>
      <c r="HTR15" s="45"/>
      <c r="HTT15" s="45"/>
      <c r="HTV15" s="45"/>
      <c r="HTX15" s="45"/>
      <c r="HTZ15" s="45"/>
      <c r="HUB15" s="45"/>
      <c r="HUD15" s="45"/>
      <c r="HUF15" s="45"/>
      <c r="HUH15" s="45"/>
      <c r="HUJ15" s="45"/>
      <c r="HUL15" s="45"/>
      <c r="HUN15" s="45"/>
      <c r="HUP15" s="45"/>
      <c r="HUR15" s="45"/>
      <c r="HUT15" s="45"/>
      <c r="HUV15" s="45"/>
      <c r="HUX15" s="45"/>
      <c r="HUZ15" s="45"/>
      <c r="HVB15" s="45"/>
      <c r="HVD15" s="45"/>
      <c r="HVF15" s="45"/>
      <c r="HVH15" s="45"/>
      <c r="HVJ15" s="45"/>
      <c r="HVL15" s="45"/>
      <c r="HVN15" s="45"/>
      <c r="HVP15" s="45"/>
      <c r="HVR15" s="45"/>
      <c r="HVT15" s="45"/>
      <c r="HVV15" s="45"/>
      <c r="HVX15" s="45"/>
      <c r="HVZ15" s="45"/>
      <c r="HWB15" s="45"/>
      <c r="HWD15" s="45"/>
      <c r="HWF15" s="45"/>
      <c r="HWH15" s="45"/>
      <c r="HWJ15" s="45"/>
      <c r="HWL15" s="45"/>
      <c r="HWN15" s="45"/>
      <c r="HWP15" s="45"/>
      <c r="HWR15" s="45"/>
      <c r="HWT15" s="45"/>
      <c r="HWV15" s="45"/>
      <c r="HWX15" s="45"/>
      <c r="HWZ15" s="45"/>
      <c r="HXB15" s="45"/>
      <c r="HXD15" s="45"/>
      <c r="HXF15" s="45"/>
      <c r="HXH15" s="45"/>
      <c r="HXJ15" s="45"/>
      <c r="HXL15" s="45"/>
      <c r="HXN15" s="45"/>
      <c r="HXP15" s="45"/>
      <c r="HXR15" s="45"/>
      <c r="HXT15" s="45"/>
      <c r="HXV15" s="45"/>
      <c r="HXX15" s="45"/>
      <c r="HXZ15" s="45"/>
      <c r="HYB15" s="45"/>
      <c r="HYD15" s="45"/>
      <c r="HYF15" s="45"/>
      <c r="HYH15" s="45"/>
      <c r="HYJ15" s="45"/>
      <c r="HYL15" s="45"/>
      <c r="HYN15" s="45"/>
      <c r="HYP15" s="45"/>
      <c r="HYR15" s="45"/>
      <c r="HYT15" s="45"/>
      <c r="HYV15" s="45"/>
      <c r="HYX15" s="45"/>
      <c r="HYZ15" s="45"/>
      <c r="HZB15" s="45"/>
      <c r="HZD15" s="45"/>
      <c r="HZF15" s="45"/>
      <c r="HZH15" s="45"/>
      <c r="HZJ15" s="45"/>
      <c r="HZL15" s="45"/>
      <c r="HZN15" s="45"/>
      <c r="HZP15" s="45"/>
      <c r="HZR15" s="45"/>
      <c r="HZT15" s="45"/>
      <c r="HZV15" s="45"/>
      <c r="HZX15" s="45"/>
      <c r="HZZ15" s="45"/>
      <c r="IAB15" s="45"/>
      <c r="IAD15" s="45"/>
      <c r="IAF15" s="45"/>
      <c r="IAH15" s="45"/>
      <c r="IAJ15" s="45"/>
      <c r="IAL15" s="45"/>
      <c r="IAN15" s="45"/>
      <c r="IAP15" s="45"/>
      <c r="IAR15" s="45"/>
      <c r="IAT15" s="45"/>
      <c r="IAV15" s="45"/>
      <c r="IAX15" s="45"/>
      <c r="IAZ15" s="45"/>
      <c r="IBB15" s="45"/>
      <c r="IBD15" s="45"/>
      <c r="IBF15" s="45"/>
      <c r="IBH15" s="45"/>
      <c r="IBJ15" s="45"/>
      <c r="IBL15" s="45"/>
      <c r="IBN15" s="45"/>
      <c r="IBP15" s="45"/>
      <c r="IBR15" s="45"/>
      <c r="IBT15" s="45"/>
      <c r="IBV15" s="45"/>
      <c r="IBX15" s="45"/>
      <c r="IBZ15" s="45"/>
      <c r="ICB15" s="45"/>
      <c r="ICD15" s="45"/>
      <c r="ICF15" s="45"/>
      <c r="ICH15" s="45"/>
      <c r="ICJ15" s="45"/>
      <c r="ICL15" s="45"/>
      <c r="ICN15" s="45"/>
      <c r="ICP15" s="45"/>
      <c r="ICR15" s="45"/>
      <c r="ICT15" s="45"/>
      <c r="ICV15" s="45"/>
      <c r="ICX15" s="45"/>
      <c r="ICZ15" s="45"/>
      <c r="IDB15" s="45"/>
      <c r="IDD15" s="45"/>
      <c r="IDF15" s="45"/>
      <c r="IDH15" s="45"/>
      <c r="IDJ15" s="45"/>
      <c r="IDL15" s="45"/>
      <c r="IDN15" s="45"/>
      <c r="IDP15" s="45"/>
      <c r="IDR15" s="45"/>
      <c r="IDT15" s="45"/>
      <c r="IDV15" s="45"/>
      <c r="IDX15" s="45"/>
      <c r="IDZ15" s="45"/>
      <c r="IEB15" s="45"/>
      <c r="IED15" s="45"/>
      <c r="IEF15" s="45"/>
      <c r="IEH15" s="45"/>
      <c r="IEJ15" s="45"/>
      <c r="IEL15" s="45"/>
      <c r="IEN15" s="45"/>
      <c r="IEP15" s="45"/>
      <c r="IER15" s="45"/>
      <c r="IET15" s="45"/>
      <c r="IEV15" s="45"/>
      <c r="IEX15" s="45"/>
      <c r="IEZ15" s="45"/>
      <c r="IFB15" s="45"/>
      <c r="IFD15" s="45"/>
      <c r="IFF15" s="45"/>
      <c r="IFH15" s="45"/>
      <c r="IFJ15" s="45"/>
      <c r="IFL15" s="45"/>
      <c r="IFN15" s="45"/>
      <c r="IFP15" s="45"/>
      <c r="IFR15" s="45"/>
      <c r="IFT15" s="45"/>
      <c r="IFV15" s="45"/>
      <c r="IFX15" s="45"/>
      <c r="IFZ15" s="45"/>
      <c r="IGB15" s="45"/>
      <c r="IGD15" s="45"/>
      <c r="IGF15" s="45"/>
      <c r="IGH15" s="45"/>
      <c r="IGJ15" s="45"/>
      <c r="IGL15" s="45"/>
      <c r="IGN15" s="45"/>
      <c r="IGP15" s="45"/>
      <c r="IGR15" s="45"/>
      <c r="IGT15" s="45"/>
      <c r="IGV15" s="45"/>
      <c r="IGX15" s="45"/>
      <c r="IGZ15" s="45"/>
      <c r="IHB15" s="45"/>
      <c r="IHD15" s="45"/>
      <c r="IHF15" s="45"/>
      <c r="IHH15" s="45"/>
      <c r="IHJ15" s="45"/>
      <c r="IHL15" s="45"/>
      <c r="IHN15" s="45"/>
      <c r="IHP15" s="45"/>
      <c r="IHR15" s="45"/>
      <c r="IHT15" s="45"/>
      <c r="IHV15" s="45"/>
      <c r="IHX15" s="45"/>
      <c r="IHZ15" s="45"/>
      <c r="IIB15" s="45"/>
      <c r="IID15" s="45"/>
      <c r="IIF15" s="45"/>
      <c r="IIH15" s="45"/>
      <c r="IIJ15" s="45"/>
      <c r="IIL15" s="45"/>
      <c r="IIN15" s="45"/>
      <c r="IIP15" s="45"/>
      <c r="IIR15" s="45"/>
      <c r="IIT15" s="45"/>
      <c r="IIV15" s="45"/>
      <c r="IIX15" s="45"/>
      <c r="IIZ15" s="45"/>
      <c r="IJB15" s="45"/>
      <c r="IJD15" s="45"/>
      <c r="IJF15" s="45"/>
      <c r="IJH15" s="45"/>
      <c r="IJJ15" s="45"/>
      <c r="IJL15" s="45"/>
      <c r="IJN15" s="45"/>
      <c r="IJP15" s="45"/>
      <c r="IJR15" s="45"/>
      <c r="IJT15" s="45"/>
      <c r="IJV15" s="45"/>
      <c r="IJX15" s="45"/>
      <c r="IJZ15" s="45"/>
      <c r="IKB15" s="45"/>
      <c r="IKD15" s="45"/>
      <c r="IKF15" s="45"/>
      <c r="IKH15" s="45"/>
      <c r="IKJ15" s="45"/>
      <c r="IKL15" s="45"/>
      <c r="IKN15" s="45"/>
      <c r="IKP15" s="45"/>
      <c r="IKR15" s="45"/>
      <c r="IKT15" s="45"/>
      <c r="IKV15" s="45"/>
      <c r="IKX15" s="45"/>
      <c r="IKZ15" s="45"/>
      <c r="ILB15" s="45"/>
      <c r="ILD15" s="45"/>
      <c r="ILF15" s="45"/>
      <c r="ILH15" s="45"/>
      <c r="ILJ15" s="45"/>
      <c r="ILL15" s="45"/>
      <c r="ILN15" s="45"/>
      <c r="ILP15" s="45"/>
      <c r="ILR15" s="45"/>
      <c r="ILT15" s="45"/>
      <c r="ILV15" s="45"/>
      <c r="ILX15" s="45"/>
      <c r="ILZ15" s="45"/>
      <c r="IMB15" s="45"/>
      <c r="IMD15" s="45"/>
      <c r="IMF15" s="45"/>
      <c r="IMH15" s="45"/>
      <c r="IMJ15" s="45"/>
      <c r="IML15" s="45"/>
      <c r="IMN15" s="45"/>
      <c r="IMP15" s="45"/>
      <c r="IMR15" s="45"/>
      <c r="IMT15" s="45"/>
      <c r="IMV15" s="45"/>
      <c r="IMX15" s="45"/>
      <c r="IMZ15" s="45"/>
      <c r="INB15" s="45"/>
      <c r="IND15" s="45"/>
      <c r="INF15" s="45"/>
      <c r="INH15" s="45"/>
      <c r="INJ15" s="45"/>
      <c r="INL15" s="45"/>
      <c r="INN15" s="45"/>
      <c r="INP15" s="45"/>
      <c r="INR15" s="45"/>
      <c r="INT15" s="45"/>
      <c r="INV15" s="45"/>
      <c r="INX15" s="45"/>
      <c r="INZ15" s="45"/>
      <c r="IOB15" s="45"/>
      <c r="IOD15" s="45"/>
      <c r="IOF15" s="45"/>
      <c r="IOH15" s="45"/>
      <c r="IOJ15" s="45"/>
      <c r="IOL15" s="45"/>
      <c r="ION15" s="45"/>
      <c r="IOP15" s="45"/>
      <c r="IOR15" s="45"/>
      <c r="IOT15" s="45"/>
      <c r="IOV15" s="45"/>
      <c r="IOX15" s="45"/>
      <c r="IOZ15" s="45"/>
      <c r="IPB15" s="45"/>
      <c r="IPD15" s="45"/>
      <c r="IPF15" s="45"/>
      <c r="IPH15" s="45"/>
      <c r="IPJ15" s="45"/>
      <c r="IPL15" s="45"/>
      <c r="IPN15" s="45"/>
      <c r="IPP15" s="45"/>
      <c r="IPR15" s="45"/>
      <c r="IPT15" s="45"/>
      <c r="IPV15" s="45"/>
      <c r="IPX15" s="45"/>
      <c r="IPZ15" s="45"/>
      <c r="IQB15" s="45"/>
      <c r="IQD15" s="45"/>
      <c r="IQF15" s="45"/>
      <c r="IQH15" s="45"/>
      <c r="IQJ15" s="45"/>
      <c r="IQL15" s="45"/>
      <c r="IQN15" s="45"/>
      <c r="IQP15" s="45"/>
      <c r="IQR15" s="45"/>
      <c r="IQT15" s="45"/>
      <c r="IQV15" s="45"/>
      <c r="IQX15" s="45"/>
      <c r="IQZ15" s="45"/>
      <c r="IRB15" s="45"/>
      <c r="IRD15" s="45"/>
      <c r="IRF15" s="45"/>
      <c r="IRH15" s="45"/>
      <c r="IRJ15" s="45"/>
      <c r="IRL15" s="45"/>
      <c r="IRN15" s="45"/>
      <c r="IRP15" s="45"/>
      <c r="IRR15" s="45"/>
      <c r="IRT15" s="45"/>
      <c r="IRV15" s="45"/>
      <c r="IRX15" s="45"/>
      <c r="IRZ15" s="45"/>
      <c r="ISB15" s="45"/>
      <c r="ISD15" s="45"/>
      <c r="ISF15" s="45"/>
      <c r="ISH15" s="45"/>
      <c r="ISJ15" s="45"/>
      <c r="ISL15" s="45"/>
      <c r="ISN15" s="45"/>
      <c r="ISP15" s="45"/>
      <c r="ISR15" s="45"/>
      <c r="IST15" s="45"/>
      <c r="ISV15" s="45"/>
      <c r="ISX15" s="45"/>
      <c r="ISZ15" s="45"/>
      <c r="ITB15" s="45"/>
      <c r="ITD15" s="45"/>
      <c r="ITF15" s="45"/>
      <c r="ITH15" s="45"/>
      <c r="ITJ15" s="45"/>
      <c r="ITL15" s="45"/>
      <c r="ITN15" s="45"/>
      <c r="ITP15" s="45"/>
      <c r="ITR15" s="45"/>
      <c r="ITT15" s="45"/>
      <c r="ITV15" s="45"/>
      <c r="ITX15" s="45"/>
      <c r="ITZ15" s="45"/>
      <c r="IUB15" s="45"/>
      <c r="IUD15" s="45"/>
      <c r="IUF15" s="45"/>
      <c r="IUH15" s="45"/>
      <c r="IUJ15" s="45"/>
      <c r="IUL15" s="45"/>
      <c r="IUN15" s="45"/>
      <c r="IUP15" s="45"/>
      <c r="IUR15" s="45"/>
      <c r="IUT15" s="45"/>
      <c r="IUV15" s="45"/>
      <c r="IUX15" s="45"/>
      <c r="IUZ15" s="45"/>
      <c r="IVB15" s="45"/>
      <c r="IVD15" s="45"/>
      <c r="IVF15" s="45"/>
      <c r="IVH15" s="45"/>
      <c r="IVJ15" s="45"/>
      <c r="IVL15" s="45"/>
      <c r="IVN15" s="45"/>
      <c r="IVP15" s="45"/>
      <c r="IVR15" s="45"/>
      <c r="IVT15" s="45"/>
      <c r="IVV15" s="45"/>
      <c r="IVX15" s="45"/>
      <c r="IVZ15" s="45"/>
      <c r="IWB15" s="45"/>
      <c r="IWD15" s="45"/>
      <c r="IWF15" s="45"/>
      <c r="IWH15" s="45"/>
      <c r="IWJ15" s="45"/>
      <c r="IWL15" s="45"/>
      <c r="IWN15" s="45"/>
      <c r="IWP15" s="45"/>
      <c r="IWR15" s="45"/>
      <c r="IWT15" s="45"/>
      <c r="IWV15" s="45"/>
      <c r="IWX15" s="45"/>
      <c r="IWZ15" s="45"/>
      <c r="IXB15" s="45"/>
      <c r="IXD15" s="45"/>
      <c r="IXF15" s="45"/>
      <c r="IXH15" s="45"/>
      <c r="IXJ15" s="45"/>
      <c r="IXL15" s="45"/>
      <c r="IXN15" s="45"/>
      <c r="IXP15" s="45"/>
      <c r="IXR15" s="45"/>
      <c r="IXT15" s="45"/>
      <c r="IXV15" s="45"/>
      <c r="IXX15" s="45"/>
      <c r="IXZ15" s="45"/>
      <c r="IYB15" s="45"/>
      <c r="IYD15" s="45"/>
      <c r="IYF15" s="45"/>
      <c r="IYH15" s="45"/>
      <c r="IYJ15" s="45"/>
      <c r="IYL15" s="45"/>
      <c r="IYN15" s="45"/>
      <c r="IYP15" s="45"/>
      <c r="IYR15" s="45"/>
      <c r="IYT15" s="45"/>
      <c r="IYV15" s="45"/>
      <c r="IYX15" s="45"/>
      <c r="IYZ15" s="45"/>
      <c r="IZB15" s="45"/>
      <c r="IZD15" s="45"/>
      <c r="IZF15" s="45"/>
      <c r="IZH15" s="45"/>
      <c r="IZJ15" s="45"/>
      <c r="IZL15" s="45"/>
      <c r="IZN15" s="45"/>
      <c r="IZP15" s="45"/>
      <c r="IZR15" s="45"/>
      <c r="IZT15" s="45"/>
      <c r="IZV15" s="45"/>
      <c r="IZX15" s="45"/>
      <c r="IZZ15" s="45"/>
      <c r="JAB15" s="45"/>
      <c r="JAD15" s="45"/>
      <c r="JAF15" s="45"/>
      <c r="JAH15" s="45"/>
      <c r="JAJ15" s="45"/>
      <c r="JAL15" s="45"/>
      <c r="JAN15" s="45"/>
      <c r="JAP15" s="45"/>
      <c r="JAR15" s="45"/>
      <c r="JAT15" s="45"/>
      <c r="JAV15" s="45"/>
      <c r="JAX15" s="45"/>
      <c r="JAZ15" s="45"/>
      <c r="JBB15" s="45"/>
      <c r="JBD15" s="45"/>
      <c r="JBF15" s="45"/>
      <c r="JBH15" s="45"/>
      <c r="JBJ15" s="45"/>
      <c r="JBL15" s="45"/>
      <c r="JBN15" s="45"/>
      <c r="JBP15" s="45"/>
      <c r="JBR15" s="45"/>
      <c r="JBT15" s="45"/>
      <c r="JBV15" s="45"/>
      <c r="JBX15" s="45"/>
      <c r="JBZ15" s="45"/>
      <c r="JCB15" s="45"/>
      <c r="JCD15" s="45"/>
      <c r="JCF15" s="45"/>
      <c r="JCH15" s="45"/>
      <c r="JCJ15" s="45"/>
      <c r="JCL15" s="45"/>
      <c r="JCN15" s="45"/>
      <c r="JCP15" s="45"/>
      <c r="JCR15" s="45"/>
      <c r="JCT15" s="45"/>
      <c r="JCV15" s="45"/>
      <c r="JCX15" s="45"/>
      <c r="JCZ15" s="45"/>
      <c r="JDB15" s="45"/>
      <c r="JDD15" s="45"/>
      <c r="JDF15" s="45"/>
      <c r="JDH15" s="45"/>
      <c r="JDJ15" s="45"/>
      <c r="JDL15" s="45"/>
      <c r="JDN15" s="45"/>
      <c r="JDP15" s="45"/>
      <c r="JDR15" s="45"/>
      <c r="JDT15" s="45"/>
      <c r="JDV15" s="45"/>
      <c r="JDX15" s="45"/>
      <c r="JDZ15" s="45"/>
      <c r="JEB15" s="45"/>
      <c r="JED15" s="45"/>
      <c r="JEF15" s="45"/>
      <c r="JEH15" s="45"/>
      <c r="JEJ15" s="45"/>
      <c r="JEL15" s="45"/>
      <c r="JEN15" s="45"/>
      <c r="JEP15" s="45"/>
      <c r="JER15" s="45"/>
      <c r="JET15" s="45"/>
      <c r="JEV15" s="45"/>
      <c r="JEX15" s="45"/>
      <c r="JEZ15" s="45"/>
      <c r="JFB15" s="45"/>
      <c r="JFD15" s="45"/>
      <c r="JFF15" s="45"/>
      <c r="JFH15" s="45"/>
      <c r="JFJ15" s="45"/>
      <c r="JFL15" s="45"/>
      <c r="JFN15" s="45"/>
      <c r="JFP15" s="45"/>
      <c r="JFR15" s="45"/>
      <c r="JFT15" s="45"/>
      <c r="JFV15" s="45"/>
      <c r="JFX15" s="45"/>
      <c r="JFZ15" s="45"/>
      <c r="JGB15" s="45"/>
      <c r="JGD15" s="45"/>
      <c r="JGF15" s="45"/>
      <c r="JGH15" s="45"/>
      <c r="JGJ15" s="45"/>
      <c r="JGL15" s="45"/>
      <c r="JGN15" s="45"/>
      <c r="JGP15" s="45"/>
      <c r="JGR15" s="45"/>
      <c r="JGT15" s="45"/>
      <c r="JGV15" s="45"/>
      <c r="JGX15" s="45"/>
      <c r="JGZ15" s="45"/>
      <c r="JHB15" s="45"/>
      <c r="JHD15" s="45"/>
      <c r="JHF15" s="45"/>
      <c r="JHH15" s="45"/>
      <c r="JHJ15" s="45"/>
      <c r="JHL15" s="45"/>
      <c r="JHN15" s="45"/>
      <c r="JHP15" s="45"/>
      <c r="JHR15" s="45"/>
      <c r="JHT15" s="45"/>
      <c r="JHV15" s="45"/>
      <c r="JHX15" s="45"/>
      <c r="JHZ15" s="45"/>
      <c r="JIB15" s="45"/>
      <c r="JID15" s="45"/>
      <c r="JIF15" s="45"/>
      <c r="JIH15" s="45"/>
      <c r="JIJ15" s="45"/>
      <c r="JIL15" s="45"/>
      <c r="JIN15" s="45"/>
      <c r="JIP15" s="45"/>
      <c r="JIR15" s="45"/>
      <c r="JIT15" s="45"/>
      <c r="JIV15" s="45"/>
      <c r="JIX15" s="45"/>
      <c r="JIZ15" s="45"/>
      <c r="JJB15" s="45"/>
      <c r="JJD15" s="45"/>
      <c r="JJF15" s="45"/>
      <c r="JJH15" s="45"/>
      <c r="JJJ15" s="45"/>
      <c r="JJL15" s="45"/>
      <c r="JJN15" s="45"/>
      <c r="JJP15" s="45"/>
      <c r="JJR15" s="45"/>
      <c r="JJT15" s="45"/>
      <c r="JJV15" s="45"/>
      <c r="JJX15" s="45"/>
      <c r="JJZ15" s="45"/>
      <c r="JKB15" s="45"/>
      <c r="JKD15" s="45"/>
      <c r="JKF15" s="45"/>
      <c r="JKH15" s="45"/>
      <c r="JKJ15" s="45"/>
      <c r="JKL15" s="45"/>
      <c r="JKN15" s="45"/>
      <c r="JKP15" s="45"/>
      <c r="JKR15" s="45"/>
      <c r="JKT15" s="45"/>
      <c r="JKV15" s="45"/>
      <c r="JKX15" s="45"/>
      <c r="JKZ15" s="45"/>
      <c r="JLB15" s="45"/>
      <c r="JLD15" s="45"/>
      <c r="JLF15" s="45"/>
      <c r="JLH15" s="45"/>
      <c r="JLJ15" s="45"/>
      <c r="JLL15" s="45"/>
      <c r="JLN15" s="45"/>
      <c r="JLP15" s="45"/>
      <c r="JLR15" s="45"/>
      <c r="JLT15" s="45"/>
      <c r="JLV15" s="45"/>
      <c r="JLX15" s="45"/>
      <c r="JLZ15" s="45"/>
      <c r="JMB15" s="45"/>
      <c r="JMD15" s="45"/>
      <c r="JMF15" s="45"/>
      <c r="JMH15" s="45"/>
      <c r="JMJ15" s="45"/>
      <c r="JML15" s="45"/>
      <c r="JMN15" s="45"/>
      <c r="JMP15" s="45"/>
      <c r="JMR15" s="45"/>
      <c r="JMT15" s="45"/>
      <c r="JMV15" s="45"/>
      <c r="JMX15" s="45"/>
      <c r="JMZ15" s="45"/>
      <c r="JNB15" s="45"/>
      <c r="JND15" s="45"/>
      <c r="JNF15" s="45"/>
      <c r="JNH15" s="45"/>
      <c r="JNJ15" s="45"/>
      <c r="JNL15" s="45"/>
      <c r="JNN15" s="45"/>
      <c r="JNP15" s="45"/>
      <c r="JNR15" s="45"/>
      <c r="JNT15" s="45"/>
      <c r="JNV15" s="45"/>
      <c r="JNX15" s="45"/>
      <c r="JNZ15" s="45"/>
      <c r="JOB15" s="45"/>
      <c r="JOD15" s="45"/>
      <c r="JOF15" s="45"/>
      <c r="JOH15" s="45"/>
      <c r="JOJ15" s="45"/>
      <c r="JOL15" s="45"/>
      <c r="JON15" s="45"/>
      <c r="JOP15" s="45"/>
      <c r="JOR15" s="45"/>
      <c r="JOT15" s="45"/>
      <c r="JOV15" s="45"/>
      <c r="JOX15" s="45"/>
      <c r="JOZ15" s="45"/>
      <c r="JPB15" s="45"/>
      <c r="JPD15" s="45"/>
      <c r="JPF15" s="45"/>
      <c r="JPH15" s="45"/>
      <c r="JPJ15" s="45"/>
      <c r="JPL15" s="45"/>
      <c r="JPN15" s="45"/>
      <c r="JPP15" s="45"/>
      <c r="JPR15" s="45"/>
      <c r="JPT15" s="45"/>
      <c r="JPV15" s="45"/>
      <c r="JPX15" s="45"/>
      <c r="JPZ15" s="45"/>
      <c r="JQB15" s="45"/>
      <c r="JQD15" s="45"/>
      <c r="JQF15" s="45"/>
      <c r="JQH15" s="45"/>
      <c r="JQJ15" s="45"/>
      <c r="JQL15" s="45"/>
      <c r="JQN15" s="45"/>
      <c r="JQP15" s="45"/>
      <c r="JQR15" s="45"/>
      <c r="JQT15" s="45"/>
      <c r="JQV15" s="45"/>
      <c r="JQX15" s="45"/>
      <c r="JQZ15" s="45"/>
      <c r="JRB15" s="45"/>
      <c r="JRD15" s="45"/>
      <c r="JRF15" s="45"/>
      <c r="JRH15" s="45"/>
      <c r="JRJ15" s="45"/>
      <c r="JRL15" s="45"/>
      <c r="JRN15" s="45"/>
      <c r="JRP15" s="45"/>
      <c r="JRR15" s="45"/>
      <c r="JRT15" s="45"/>
      <c r="JRV15" s="45"/>
      <c r="JRX15" s="45"/>
      <c r="JRZ15" s="45"/>
      <c r="JSB15" s="45"/>
      <c r="JSD15" s="45"/>
      <c r="JSF15" s="45"/>
      <c r="JSH15" s="45"/>
      <c r="JSJ15" s="45"/>
      <c r="JSL15" s="45"/>
      <c r="JSN15" s="45"/>
      <c r="JSP15" s="45"/>
      <c r="JSR15" s="45"/>
      <c r="JST15" s="45"/>
      <c r="JSV15" s="45"/>
      <c r="JSX15" s="45"/>
      <c r="JSZ15" s="45"/>
      <c r="JTB15" s="45"/>
      <c r="JTD15" s="45"/>
      <c r="JTF15" s="45"/>
      <c r="JTH15" s="45"/>
      <c r="JTJ15" s="45"/>
      <c r="JTL15" s="45"/>
      <c r="JTN15" s="45"/>
      <c r="JTP15" s="45"/>
      <c r="JTR15" s="45"/>
      <c r="JTT15" s="45"/>
      <c r="JTV15" s="45"/>
      <c r="JTX15" s="45"/>
      <c r="JTZ15" s="45"/>
      <c r="JUB15" s="45"/>
      <c r="JUD15" s="45"/>
      <c r="JUF15" s="45"/>
      <c r="JUH15" s="45"/>
      <c r="JUJ15" s="45"/>
      <c r="JUL15" s="45"/>
      <c r="JUN15" s="45"/>
      <c r="JUP15" s="45"/>
      <c r="JUR15" s="45"/>
      <c r="JUT15" s="45"/>
      <c r="JUV15" s="45"/>
      <c r="JUX15" s="45"/>
      <c r="JUZ15" s="45"/>
      <c r="JVB15" s="45"/>
      <c r="JVD15" s="45"/>
      <c r="JVF15" s="45"/>
      <c r="JVH15" s="45"/>
      <c r="JVJ15" s="45"/>
      <c r="JVL15" s="45"/>
      <c r="JVN15" s="45"/>
      <c r="JVP15" s="45"/>
      <c r="JVR15" s="45"/>
      <c r="JVT15" s="45"/>
      <c r="JVV15" s="45"/>
      <c r="JVX15" s="45"/>
      <c r="JVZ15" s="45"/>
      <c r="JWB15" s="45"/>
      <c r="JWD15" s="45"/>
      <c r="JWF15" s="45"/>
      <c r="JWH15" s="45"/>
      <c r="JWJ15" s="45"/>
      <c r="JWL15" s="45"/>
      <c r="JWN15" s="45"/>
      <c r="JWP15" s="45"/>
      <c r="JWR15" s="45"/>
      <c r="JWT15" s="45"/>
      <c r="JWV15" s="45"/>
      <c r="JWX15" s="45"/>
      <c r="JWZ15" s="45"/>
      <c r="JXB15" s="45"/>
      <c r="JXD15" s="45"/>
      <c r="JXF15" s="45"/>
      <c r="JXH15" s="45"/>
      <c r="JXJ15" s="45"/>
      <c r="JXL15" s="45"/>
      <c r="JXN15" s="45"/>
      <c r="JXP15" s="45"/>
      <c r="JXR15" s="45"/>
      <c r="JXT15" s="45"/>
      <c r="JXV15" s="45"/>
      <c r="JXX15" s="45"/>
      <c r="JXZ15" s="45"/>
      <c r="JYB15" s="45"/>
      <c r="JYD15" s="45"/>
      <c r="JYF15" s="45"/>
      <c r="JYH15" s="45"/>
      <c r="JYJ15" s="45"/>
      <c r="JYL15" s="45"/>
      <c r="JYN15" s="45"/>
      <c r="JYP15" s="45"/>
      <c r="JYR15" s="45"/>
      <c r="JYT15" s="45"/>
      <c r="JYV15" s="45"/>
      <c r="JYX15" s="45"/>
      <c r="JYZ15" s="45"/>
      <c r="JZB15" s="45"/>
      <c r="JZD15" s="45"/>
      <c r="JZF15" s="45"/>
      <c r="JZH15" s="45"/>
      <c r="JZJ15" s="45"/>
      <c r="JZL15" s="45"/>
      <c r="JZN15" s="45"/>
      <c r="JZP15" s="45"/>
      <c r="JZR15" s="45"/>
      <c r="JZT15" s="45"/>
      <c r="JZV15" s="45"/>
      <c r="JZX15" s="45"/>
      <c r="JZZ15" s="45"/>
      <c r="KAB15" s="45"/>
      <c r="KAD15" s="45"/>
      <c r="KAF15" s="45"/>
      <c r="KAH15" s="45"/>
      <c r="KAJ15" s="45"/>
      <c r="KAL15" s="45"/>
      <c r="KAN15" s="45"/>
      <c r="KAP15" s="45"/>
      <c r="KAR15" s="45"/>
      <c r="KAT15" s="45"/>
      <c r="KAV15" s="45"/>
      <c r="KAX15" s="45"/>
      <c r="KAZ15" s="45"/>
      <c r="KBB15" s="45"/>
      <c r="KBD15" s="45"/>
      <c r="KBF15" s="45"/>
      <c r="KBH15" s="45"/>
      <c r="KBJ15" s="45"/>
      <c r="KBL15" s="45"/>
      <c r="KBN15" s="45"/>
      <c r="KBP15" s="45"/>
      <c r="KBR15" s="45"/>
      <c r="KBT15" s="45"/>
      <c r="KBV15" s="45"/>
      <c r="KBX15" s="45"/>
      <c r="KBZ15" s="45"/>
      <c r="KCB15" s="45"/>
      <c r="KCD15" s="45"/>
      <c r="KCF15" s="45"/>
      <c r="KCH15" s="45"/>
      <c r="KCJ15" s="45"/>
      <c r="KCL15" s="45"/>
      <c r="KCN15" s="45"/>
      <c r="KCP15" s="45"/>
      <c r="KCR15" s="45"/>
      <c r="KCT15" s="45"/>
      <c r="KCV15" s="45"/>
      <c r="KCX15" s="45"/>
      <c r="KCZ15" s="45"/>
      <c r="KDB15" s="45"/>
      <c r="KDD15" s="45"/>
      <c r="KDF15" s="45"/>
      <c r="KDH15" s="45"/>
      <c r="KDJ15" s="45"/>
      <c r="KDL15" s="45"/>
      <c r="KDN15" s="45"/>
      <c r="KDP15" s="45"/>
      <c r="KDR15" s="45"/>
      <c r="KDT15" s="45"/>
      <c r="KDV15" s="45"/>
      <c r="KDX15" s="45"/>
      <c r="KDZ15" s="45"/>
      <c r="KEB15" s="45"/>
      <c r="KED15" s="45"/>
      <c r="KEF15" s="45"/>
      <c r="KEH15" s="45"/>
      <c r="KEJ15" s="45"/>
      <c r="KEL15" s="45"/>
      <c r="KEN15" s="45"/>
      <c r="KEP15" s="45"/>
      <c r="KER15" s="45"/>
      <c r="KET15" s="45"/>
      <c r="KEV15" s="45"/>
      <c r="KEX15" s="45"/>
      <c r="KEZ15" s="45"/>
      <c r="KFB15" s="45"/>
      <c r="KFD15" s="45"/>
      <c r="KFF15" s="45"/>
      <c r="KFH15" s="45"/>
      <c r="KFJ15" s="45"/>
      <c r="KFL15" s="45"/>
      <c r="KFN15" s="45"/>
      <c r="KFP15" s="45"/>
      <c r="KFR15" s="45"/>
      <c r="KFT15" s="45"/>
      <c r="KFV15" s="45"/>
      <c r="KFX15" s="45"/>
      <c r="KFZ15" s="45"/>
      <c r="KGB15" s="45"/>
      <c r="KGD15" s="45"/>
      <c r="KGF15" s="45"/>
      <c r="KGH15" s="45"/>
      <c r="KGJ15" s="45"/>
      <c r="KGL15" s="45"/>
      <c r="KGN15" s="45"/>
      <c r="KGP15" s="45"/>
      <c r="KGR15" s="45"/>
      <c r="KGT15" s="45"/>
      <c r="KGV15" s="45"/>
      <c r="KGX15" s="45"/>
      <c r="KGZ15" s="45"/>
      <c r="KHB15" s="45"/>
      <c r="KHD15" s="45"/>
      <c r="KHF15" s="45"/>
      <c r="KHH15" s="45"/>
      <c r="KHJ15" s="45"/>
      <c r="KHL15" s="45"/>
      <c r="KHN15" s="45"/>
      <c r="KHP15" s="45"/>
      <c r="KHR15" s="45"/>
      <c r="KHT15" s="45"/>
      <c r="KHV15" s="45"/>
      <c r="KHX15" s="45"/>
      <c r="KHZ15" s="45"/>
      <c r="KIB15" s="45"/>
      <c r="KID15" s="45"/>
      <c r="KIF15" s="45"/>
      <c r="KIH15" s="45"/>
      <c r="KIJ15" s="45"/>
      <c r="KIL15" s="45"/>
      <c r="KIN15" s="45"/>
      <c r="KIP15" s="45"/>
      <c r="KIR15" s="45"/>
      <c r="KIT15" s="45"/>
      <c r="KIV15" s="45"/>
      <c r="KIX15" s="45"/>
      <c r="KIZ15" s="45"/>
      <c r="KJB15" s="45"/>
      <c r="KJD15" s="45"/>
      <c r="KJF15" s="45"/>
      <c r="KJH15" s="45"/>
      <c r="KJJ15" s="45"/>
      <c r="KJL15" s="45"/>
      <c r="KJN15" s="45"/>
      <c r="KJP15" s="45"/>
      <c r="KJR15" s="45"/>
      <c r="KJT15" s="45"/>
      <c r="KJV15" s="45"/>
      <c r="KJX15" s="45"/>
      <c r="KJZ15" s="45"/>
      <c r="KKB15" s="45"/>
      <c r="KKD15" s="45"/>
      <c r="KKF15" s="45"/>
      <c r="KKH15" s="45"/>
      <c r="KKJ15" s="45"/>
      <c r="KKL15" s="45"/>
      <c r="KKN15" s="45"/>
      <c r="KKP15" s="45"/>
      <c r="KKR15" s="45"/>
      <c r="KKT15" s="45"/>
      <c r="KKV15" s="45"/>
      <c r="KKX15" s="45"/>
      <c r="KKZ15" s="45"/>
      <c r="KLB15" s="45"/>
      <c r="KLD15" s="45"/>
      <c r="KLF15" s="45"/>
      <c r="KLH15" s="45"/>
      <c r="KLJ15" s="45"/>
      <c r="KLL15" s="45"/>
      <c r="KLN15" s="45"/>
      <c r="KLP15" s="45"/>
      <c r="KLR15" s="45"/>
      <c r="KLT15" s="45"/>
      <c r="KLV15" s="45"/>
      <c r="KLX15" s="45"/>
      <c r="KLZ15" s="45"/>
      <c r="KMB15" s="45"/>
      <c r="KMD15" s="45"/>
      <c r="KMF15" s="45"/>
      <c r="KMH15" s="45"/>
      <c r="KMJ15" s="45"/>
      <c r="KML15" s="45"/>
      <c r="KMN15" s="45"/>
      <c r="KMP15" s="45"/>
      <c r="KMR15" s="45"/>
      <c r="KMT15" s="45"/>
      <c r="KMV15" s="45"/>
      <c r="KMX15" s="45"/>
      <c r="KMZ15" s="45"/>
      <c r="KNB15" s="45"/>
      <c r="KND15" s="45"/>
      <c r="KNF15" s="45"/>
      <c r="KNH15" s="45"/>
      <c r="KNJ15" s="45"/>
      <c r="KNL15" s="45"/>
      <c r="KNN15" s="45"/>
      <c r="KNP15" s="45"/>
      <c r="KNR15" s="45"/>
      <c r="KNT15" s="45"/>
      <c r="KNV15" s="45"/>
      <c r="KNX15" s="45"/>
      <c r="KNZ15" s="45"/>
      <c r="KOB15" s="45"/>
      <c r="KOD15" s="45"/>
      <c r="KOF15" s="45"/>
      <c r="KOH15" s="45"/>
      <c r="KOJ15" s="45"/>
      <c r="KOL15" s="45"/>
      <c r="KON15" s="45"/>
      <c r="KOP15" s="45"/>
      <c r="KOR15" s="45"/>
      <c r="KOT15" s="45"/>
      <c r="KOV15" s="45"/>
      <c r="KOX15" s="45"/>
      <c r="KOZ15" s="45"/>
      <c r="KPB15" s="45"/>
      <c r="KPD15" s="45"/>
      <c r="KPF15" s="45"/>
      <c r="KPH15" s="45"/>
      <c r="KPJ15" s="45"/>
      <c r="KPL15" s="45"/>
      <c r="KPN15" s="45"/>
      <c r="KPP15" s="45"/>
      <c r="KPR15" s="45"/>
      <c r="KPT15" s="45"/>
      <c r="KPV15" s="45"/>
      <c r="KPX15" s="45"/>
      <c r="KPZ15" s="45"/>
      <c r="KQB15" s="45"/>
      <c r="KQD15" s="45"/>
      <c r="KQF15" s="45"/>
      <c r="KQH15" s="45"/>
      <c r="KQJ15" s="45"/>
      <c r="KQL15" s="45"/>
      <c r="KQN15" s="45"/>
      <c r="KQP15" s="45"/>
      <c r="KQR15" s="45"/>
      <c r="KQT15" s="45"/>
      <c r="KQV15" s="45"/>
      <c r="KQX15" s="45"/>
      <c r="KQZ15" s="45"/>
      <c r="KRB15" s="45"/>
      <c r="KRD15" s="45"/>
      <c r="KRF15" s="45"/>
      <c r="KRH15" s="45"/>
      <c r="KRJ15" s="45"/>
      <c r="KRL15" s="45"/>
      <c r="KRN15" s="45"/>
      <c r="KRP15" s="45"/>
      <c r="KRR15" s="45"/>
      <c r="KRT15" s="45"/>
      <c r="KRV15" s="45"/>
      <c r="KRX15" s="45"/>
      <c r="KRZ15" s="45"/>
      <c r="KSB15" s="45"/>
      <c r="KSD15" s="45"/>
      <c r="KSF15" s="45"/>
      <c r="KSH15" s="45"/>
      <c r="KSJ15" s="45"/>
      <c r="KSL15" s="45"/>
      <c r="KSN15" s="45"/>
      <c r="KSP15" s="45"/>
      <c r="KSR15" s="45"/>
      <c r="KST15" s="45"/>
      <c r="KSV15" s="45"/>
      <c r="KSX15" s="45"/>
      <c r="KSZ15" s="45"/>
      <c r="KTB15" s="45"/>
      <c r="KTD15" s="45"/>
      <c r="KTF15" s="45"/>
      <c r="KTH15" s="45"/>
      <c r="KTJ15" s="45"/>
      <c r="KTL15" s="45"/>
      <c r="KTN15" s="45"/>
      <c r="KTP15" s="45"/>
      <c r="KTR15" s="45"/>
      <c r="KTT15" s="45"/>
      <c r="KTV15" s="45"/>
      <c r="KTX15" s="45"/>
      <c r="KTZ15" s="45"/>
      <c r="KUB15" s="45"/>
      <c r="KUD15" s="45"/>
      <c r="KUF15" s="45"/>
      <c r="KUH15" s="45"/>
      <c r="KUJ15" s="45"/>
      <c r="KUL15" s="45"/>
      <c r="KUN15" s="45"/>
      <c r="KUP15" s="45"/>
      <c r="KUR15" s="45"/>
      <c r="KUT15" s="45"/>
      <c r="KUV15" s="45"/>
      <c r="KUX15" s="45"/>
      <c r="KUZ15" s="45"/>
      <c r="KVB15" s="45"/>
      <c r="KVD15" s="45"/>
      <c r="KVF15" s="45"/>
      <c r="KVH15" s="45"/>
      <c r="KVJ15" s="45"/>
      <c r="KVL15" s="45"/>
      <c r="KVN15" s="45"/>
      <c r="KVP15" s="45"/>
      <c r="KVR15" s="45"/>
      <c r="KVT15" s="45"/>
      <c r="KVV15" s="45"/>
      <c r="KVX15" s="45"/>
      <c r="KVZ15" s="45"/>
      <c r="KWB15" s="45"/>
      <c r="KWD15" s="45"/>
      <c r="KWF15" s="45"/>
      <c r="KWH15" s="45"/>
      <c r="KWJ15" s="45"/>
      <c r="KWL15" s="45"/>
      <c r="KWN15" s="45"/>
      <c r="KWP15" s="45"/>
      <c r="KWR15" s="45"/>
      <c r="KWT15" s="45"/>
      <c r="KWV15" s="45"/>
      <c r="KWX15" s="45"/>
      <c r="KWZ15" s="45"/>
      <c r="KXB15" s="45"/>
      <c r="KXD15" s="45"/>
      <c r="KXF15" s="45"/>
      <c r="KXH15" s="45"/>
      <c r="KXJ15" s="45"/>
      <c r="KXL15" s="45"/>
      <c r="KXN15" s="45"/>
      <c r="KXP15" s="45"/>
      <c r="KXR15" s="45"/>
      <c r="KXT15" s="45"/>
      <c r="KXV15" s="45"/>
      <c r="KXX15" s="45"/>
      <c r="KXZ15" s="45"/>
      <c r="KYB15" s="45"/>
      <c r="KYD15" s="45"/>
      <c r="KYF15" s="45"/>
      <c r="KYH15" s="45"/>
      <c r="KYJ15" s="45"/>
      <c r="KYL15" s="45"/>
      <c r="KYN15" s="45"/>
      <c r="KYP15" s="45"/>
      <c r="KYR15" s="45"/>
      <c r="KYT15" s="45"/>
      <c r="KYV15" s="45"/>
      <c r="KYX15" s="45"/>
      <c r="KYZ15" s="45"/>
      <c r="KZB15" s="45"/>
      <c r="KZD15" s="45"/>
      <c r="KZF15" s="45"/>
      <c r="KZH15" s="45"/>
      <c r="KZJ15" s="45"/>
      <c r="KZL15" s="45"/>
      <c r="KZN15" s="45"/>
      <c r="KZP15" s="45"/>
      <c r="KZR15" s="45"/>
      <c r="KZT15" s="45"/>
      <c r="KZV15" s="45"/>
      <c r="KZX15" s="45"/>
      <c r="KZZ15" s="45"/>
      <c r="LAB15" s="45"/>
      <c r="LAD15" s="45"/>
      <c r="LAF15" s="45"/>
      <c r="LAH15" s="45"/>
      <c r="LAJ15" s="45"/>
      <c r="LAL15" s="45"/>
      <c r="LAN15" s="45"/>
      <c r="LAP15" s="45"/>
      <c r="LAR15" s="45"/>
      <c r="LAT15" s="45"/>
      <c r="LAV15" s="45"/>
      <c r="LAX15" s="45"/>
      <c r="LAZ15" s="45"/>
      <c r="LBB15" s="45"/>
      <c r="LBD15" s="45"/>
      <c r="LBF15" s="45"/>
      <c r="LBH15" s="45"/>
      <c r="LBJ15" s="45"/>
      <c r="LBL15" s="45"/>
      <c r="LBN15" s="45"/>
      <c r="LBP15" s="45"/>
      <c r="LBR15" s="45"/>
      <c r="LBT15" s="45"/>
      <c r="LBV15" s="45"/>
      <c r="LBX15" s="45"/>
      <c r="LBZ15" s="45"/>
      <c r="LCB15" s="45"/>
      <c r="LCD15" s="45"/>
      <c r="LCF15" s="45"/>
      <c r="LCH15" s="45"/>
      <c r="LCJ15" s="45"/>
      <c r="LCL15" s="45"/>
      <c r="LCN15" s="45"/>
      <c r="LCP15" s="45"/>
      <c r="LCR15" s="45"/>
      <c r="LCT15" s="45"/>
      <c r="LCV15" s="45"/>
      <c r="LCX15" s="45"/>
      <c r="LCZ15" s="45"/>
      <c r="LDB15" s="45"/>
      <c r="LDD15" s="45"/>
      <c r="LDF15" s="45"/>
      <c r="LDH15" s="45"/>
      <c r="LDJ15" s="45"/>
      <c r="LDL15" s="45"/>
      <c r="LDN15" s="45"/>
      <c r="LDP15" s="45"/>
      <c r="LDR15" s="45"/>
      <c r="LDT15" s="45"/>
      <c r="LDV15" s="45"/>
      <c r="LDX15" s="45"/>
      <c r="LDZ15" s="45"/>
      <c r="LEB15" s="45"/>
      <c r="LED15" s="45"/>
      <c r="LEF15" s="45"/>
      <c r="LEH15" s="45"/>
      <c r="LEJ15" s="45"/>
      <c r="LEL15" s="45"/>
      <c r="LEN15" s="45"/>
      <c r="LEP15" s="45"/>
      <c r="LER15" s="45"/>
      <c r="LET15" s="45"/>
      <c r="LEV15" s="45"/>
      <c r="LEX15" s="45"/>
      <c r="LEZ15" s="45"/>
      <c r="LFB15" s="45"/>
      <c r="LFD15" s="45"/>
      <c r="LFF15" s="45"/>
      <c r="LFH15" s="45"/>
      <c r="LFJ15" s="45"/>
      <c r="LFL15" s="45"/>
      <c r="LFN15" s="45"/>
      <c r="LFP15" s="45"/>
      <c r="LFR15" s="45"/>
      <c r="LFT15" s="45"/>
      <c r="LFV15" s="45"/>
      <c r="LFX15" s="45"/>
      <c r="LFZ15" s="45"/>
      <c r="LGB15" s="45"/>
      <c r="LGD15" s="45"/>
      <c r="LGF15" s="45"/>
      <c r="LGH15" s="45"/>
      <c r="LGJ15" s="45"/>
      <c r="LGL15" s="45"/>
      <c r="LGN15" s="45"/>
      <c r="LGP15" s="45"/>
      <c r="LGR15" s="45"/>
      <c r="LGT15" s="45"/>
      <c r="LGV15" s="45"/>
      <c r="LGX15" s="45"/>
      <c r="LGZ15" s="45"/>
      <c r="LHB15" s="45"/>
      <c r="LHD15" s="45"/>
      <c r="LHF15" s="45"/>
      <c r="LHH15" s="45"/>
      <c r="LHJ15" s="45"/>
      <c r="LHL15" s="45"/>
      <c r="LHN15" s="45"/>
      <c r="LHP15" s="45"/>
      <c r="LHR15" s="45"/>
      <c r="LHT15" s="45"/>
      <c r="LHV15" s="45"/>
      <c r="LHX15" s="45"/>
      <c r="LHZ15" s="45"/>
      <c r="LIB15" s="45"/>
      <c r="LID15" s="45"/>
      <c r="LIF15" s="45"/>
      <c r="LIH15" s="45"/>
      <c r="LIJ15" s="45"/>
      <c r="LIL15" s="45"/>
      <c r="LIN15" s="45"/>
      <c r="LIP15" s="45"/>
      <c r="LIR15" s="45"/>
      <c r="LIT15" s="45"/>
      <c r="LIV15" s="45"/>
      <c r="LIX15" s="45"/>
      <c r="LIZ15" s="45"/>
      <c r="LJB15" s="45"/>
      <c r="LJD15" s="45"/>
      <c r="LJF15" s="45"/>
      <c r="LJH15" s="45"/>
      <c r="LJJ15" s="45"/>
      <c r="LJL15" s="45"/>
      <c r="LJN15" s="45"/>
      <c r="LJP15" s="45"/>
      <c r="LJR15" s="45"/>
      <c r="LJT15" s="45"/>
      <c r="LJV15" s="45"/>
      <c r="LJX15" s="45"/>
      <c r="LJZ15" s="45"/>
      <c r="LKB15" s="45"/>
      <c r="LKD15" s="45"/>
      <c r="LKF15" s="45"/>
      <c r="LKH15" s="45"/>
      <c r="LKJ15" s="45"/>
      <c r="LKL15" s="45"/>
      <c r="LKN15" s="45"/>
      <c r="LKP15" s="45"/>
      <c r="LKR15" s="45"/>
      <c r="LKT15" s="45"/>
      <c r="LKV15" s="45"/>
      <c r="LKX15" s="45"/>
      <c r="LKZ15" s="45"/>
      <c r="LLB15" s="45"/>
      <c r="LLD15" s="45"/>
      <c r="LLF15" s="45"/>
      <c r="LLH15" s="45"/>
      <c r="LLJ15" s="45"/>
      <c r="LLL15" s="45"/>
      <c r="LLN15" s="45"/>
      <c r="LLP15" s="45"/>
      <c r="LLR15" s="45"/>
      <c r="LLT15" s="45"/>
      <c r="LLV15" s="45"/>
      <c r="LLX15" s="45"/>
      <c r="LLZ15" s="45"/>
      <c r="LMB15" s="45"/>
      <c r="LMD15" s="45"/>
      <c r="LMF15" s="45"/>
      <c r="LMH15" s="45"/>
      <c r="LMJ15" s="45"/>
      <c r="LML15" s="45"/>
      <c r="LMN15" s="45"/>
      <c r="LMP15" s="45"/>
      <c r="LMR15" s="45"/>
      <c r="LMT15" s="45"/>
      <c r="LMV15" s="45"/>
      <c r="LMX15" s="45"/>
      <c r="LMZ15" s="45"/>
      <c r="LNB15" s="45"/>
      <c r="LND15" s="45"/>
      <c r="LNF15" s="45"/>
      <c r="LNH15" s="45"/>
      <c r="LNJ15" s="45"/>
      <c r="LNL15" s="45"/>
      <c r="LNN15" s="45"/>
      <c r="LNP15" s="45"/>
      <c r="LNR15" s="45"/>
      <c r="LNT15" s="45"/>
      <c r="LNV15" s="45"/>
      <c r="LNX15" s="45"/>
      <c r="LNZ15" s="45"/>
      <c r="LOB15" s="45"/>
      <c r="LOD15" s="45"/>
      <c r="LOF15" s="45"/>
      <c r="LOH15" s="45"/>
      <c r="LOJ15" s="45"/>
      <c r="LOL15" s="45"/>
      <c r="LON15" s="45"/>
      <c r="LOP15" s="45"/>
      <c r="LOR15" s="45"/>
      <c r="LOT15" s="45"/>
      <c r="LOV15" s="45"/>
      <c r="LOX15" s="45"/>
      <c r="LOZ15" s="45"/>
      <c r="LPB15" s="45"/>
      <c r="LPD15" s="45"/>
      <c r="LPF15" s="45"/>
      <c r="LPH15" s="45"/>
      <c r="LPJ15" s="45"/>
      <c r="LPL15" s="45"/>
      <c r="LPN15" s="45"/>
      <c r="LPP15" s="45"/>
      <c r="LPR15" s="45"/>
      <c r="LPT15" s="45"/>
      <c r="LPV15" s="45"/>
      <c r="LPX15" s="45"/>
      <c r="LPZ15" s="45"/>
      <c r="LQB15" s="45"/>
      <c r="LQD15" s="45"/>
      <c r="LQF15" s="45"/>
      <c r="LQH15" s="45"/>
      <c r="LQJ15" s="45"/>
      <c r="LQL15" s="45"/>
      <c r="LQN15" s="45"/>
      <c r="LQP15" s="45"/>
      <c r="LQR15" s="45"/>
      <c r="LQT15" s="45"/>
      <c r="LQV15" s="45"/>
      <c r="LQX15" s="45"/>
      <c r="LQZ15" s="45"/>
      <c r="LRB15" s="45"/>
      <c r="LRD15" s="45"/>
      <c r="LRF15" s="45"/>
      <c r="LRH15" s="45"/>
      <c r="LRJ15" s="45"/>
      <c r="LRL15" s="45"/>
      <c r="LRN15" s="45"/>
      <c r="LRP15" s="45"/>
      <c r="LRR15" s="45"/>
      <c r="LRT15" s="45"/>
      <c r="LRV15" s="45"/>
      <c r="LRX15" s="45"/>
      <c r="LRZ15" s="45"/>
      <c r="LSB15" s="45"/>
      <c r="LSD15" s="45"/>
      <c r="LSF15" s="45"/>
      <c r="LSH15" s="45"/>
      <c r="LSJ15" s="45"/>
      <c r="LSL15" s="45"/>
      <c r="LSN15" s="45"/>
      <c r="LSP15" s="45"/>
      <c r="LSR15" s="45"/>
      <c r="LST15" s="45"/>
      <c r="LSV15" s="45"/>
      <c r="LSX15" s="45"/>
      <c r="LSZ15" s="45"/>
      <c r="LTB15" s="45"/>
      <c r="LTD15" s="45"/>
      <c r="LTF15" s="45"/>
      <c r="LTH15" s="45"/>
      <c r="LTJ15" s="45"/>
      <c r="LTL15" s="45"/>
      <c r="LTN15" s="45"/>
      <c r="LTP15" s="45"/>
      <c r="LTR15" s="45"/>
      <c r="LTT15" s="45"/>
      <c r="LTV15" s="45"/>
      <c r="LTX15" s="45"/>
      <c r="LTZ15" s="45"/>
      <c r="LUB15" s="45"/>
      <c r="LUD15" s="45"/>
      <c r="LUF15" s="45"/>
      <c r="LUH15" s="45"/>
      <c r="LUJ15" s="45"/>
      <c r="LUL15" s="45"/>
      <c r="LUN15" s="45"/>
      <c r="LUP15" s="45"/>
      <c r="LUR15" s="45"/>
      <c r="LUT15" s="45"/>
      <c r="LUV15" s="45"/>
      <c r="LUX15" s="45"/>
      <c r="LUZ15" s="45"/>
      <c r="LVB15" s="45"/>
      <c r="LVD15" s="45"/>
      <c r="LVF15" s="45"/>
      <c r="LVH15" s="45"/>
      <c r="LVJ15" s="45"/>
      <c r="LVL15" s="45"/>
      <c r="LVN15" s="45"/>
      <c r="LVP15" s="45"/>
      <c r="LVR15" s="45"/>
      <c r="LVT15" s="45"/>
      <c r="LVV15" s="45"/>
      <c r="LVX15" s="45"/>
      <c r="LVZ15" s="45"/>
      <c r="LWB15" s="45"/>
      <c r="LWD15" s="45"/>
      <c r="LWF15" s="45"/>
      <c r="LWH15" s="45"/>
      <c r="LWJ15" s="45"/>
      <c r="LWL15" s="45"/>
      <c r="LWN15" s="45"/>
      <c r="LWP15" s="45"/>
      <c r="LWR15" s="45"/>
      <c r="LWT15" s="45"/>
      <c r="LWV15" s="45"/>
      <c r="LWX15" s="45"/>
      <c r="LWZ15" s="45"/>
      <c r="LXB15" s="45"/>
      <c r="LXD15" s="45"/>
      <c r="LXF15" s="45"/>
      <c r="LXH15" s="45"/>
      <c r="LXJ15" s="45"/>
      <c r="LXL15" s="45"/>
      <c r="LXN15" s="45"/>
      <c r="LXP15" s="45"/>
      <c r="LXR15" s="45"/>
      <c r="LXT15" s="45"/>
      <c r="LXV15" s="45"/>
      <c r="LXX15" s="45"/>
      <c r="LXZ15" s="45"/>
      <c r="LYB15" s="45"/>
      <c r="LYD15" s="45"/>
      <c r="LYF15" s="45"/>
      <c r="LYH15" s="45"/>
      <c r="LYJ15" s="45"/>
      <c r="LYL15" s="45"/>
      <c r="LYN15" s="45"/>
      <c r="LYP15" s="45"/>
      <c r="LYR15" s="45"/>
      <c r="LYT15" s="45"/>
      <c r="LYV15" s="45"/>
      <c r="LYX15" s="45"/>
      <c r="LYZ15" s="45"/>
      <c r="LZB15" s="45"/>
      <c r="LZD15" s="45"/>
      <c r="LZF15" s="45"/>
      <c r="LZH15" s="45"/>
      <c r="LZJ15" s="45"/>
      <c r="LZL15" s="45"/>
      <c r="LZN15" s="45"/>
      <c r="LZP15" s="45"/>
      <c r="LZR15" s="45"/>
      <c r="LZT15" s="45"/>
      <c r="LZV15" s="45"/>
      <c r="LZX15" s="45"/>
      <c r="LZZ15" s="45"/>
      <c r="MAB15" s="45"/>
      <c r="MAD15" s="45"/>
      <c r="MAF15" s="45"/>
      <c r="MAH15" s="45"/>
      <c r="MAJ15" s="45"/>
      <c r="MAL15" s="45"/>
      <c r="MAN15" s="45"/>
      <c r="MAP15" s="45"/>
      <c r="MAR15" s="45"/>
      <c r="MAT15" s="45"/>
      <c r="MAV15" s="45"/>
      <c r="MAX15" s="45"/>
      <c r="MAZ15" s="45"/>
      <c r="MBB15" s="45"/>
      <c r="MBD15" s="45"/>
      <c r="MBF15" s="45"/>
      <c r="MBH15" s="45"/>
      <c r="MBJ15" s="45"/>
      <c r="MBL15" s="45"/>
      <c r="MBN15" s="45"/>
      <c r="MBP15" s="45"/>
      <c r="MBR15" s="45"/>
      <c r="MBT15" s="45"/>
      <c r="MBV15" s="45"/>
      <c r="MBX15" s="45"/>
      <c r="MBZ15" s="45"/>
      <c r="MCB15" s="45"/>
      <c r="MCD15" s="45"/>
      <c r="MCF15" s="45"/>
      <c r="MCH15" s="45"/>
      <c r="MCJ15" s="45"/>
      <c r="MCL15" s="45"/>
      <c r="MCN15" s="45"/>
      <c r="MCP15" s="45"/>
      <c r="MCR15" s="45"/>
      <c r="MCT15" s="45"/>
      <c r="MCV15" s="45"/>
      <c r="MCX15" s="45"/>
      <c r="MCZ15" s="45"/>
      <c r="MDB15" s="45"/>
      <c r="MDD15" s="45"/>
      <c r="MDF15" s="45"/>
      <c r="MDH15" s="45"/>
      <c r="MDJ15" s="45"/>
      <c r="MDL15" s="45"/>
      <c r="MDN15" s="45"/>
      <c r="MDP15" s="45"/>
      <c r="MDR15" s="45"/>
      <c r="MDT15" s="45"/>
      <c r="MDV15" s="45"/>
      <c r="MDX15" s="45"/>
      <c r="MDZ15" s="45"/>
      <c r="MEB15" s="45"/>
      <c r="MED15" s="45"/>
      <c r="MEF15" s="45"/>
      <c r="MEH15" s="45"/>
      <c r="MEJ15" s="45"/>
      <c r="MEL15" s="45"/>
      <c r="MEN15" s="45"/>
      <c r="MEP15" s="45"/>
      <c r="MER15" s="45"/>
      <c r="MET15" s="45"/>
      <c r="MEV15" s="45"/>
      <c r="MEX15" s="45"/>
      <c r="MEZ15" s="45"/>
      <c r="MFB15" s="45"/>
      <c r="MFD15" s="45"/>
      <c r="MFF15" s="45"/>
      <c r="MFH15" s="45"/>
      <c r="MFJ15" s="45"/>
      <c r="MFL15" s="45"/>
      <c r="MFN15" s="45"/>
      <c r="MFP15" s="45"/>
      <c r="MFR15" s="45"/>
      <c r="MFT15" s="45"/>
      <c r="MFV15" s="45"/>
      <c r="MFX15" s="45"/>
      <c r="MFZ15" s="45"/>
      <c r="MGB15" s="45"/>
      <c r="MGD15" s="45"/>
      <c r="MGF15" s="45"/>
      <c r="MGH15" s="45"/>
      <c r="MGJ15" s="45"/>
      <c r="MGL15" s="45"/>
      <c r="MGN15" s="45"/>
      <c r="MGP15" s="45"/>
      <c r="MGR15" s="45"/>
      <c r="MGT15" s="45"/>
      <c r="MGV15" s="45"/>
      <c r="MGX15" s="45"/>
      <c r="MGZ15" s="45"/>
      <c r="MHB15" s="45"/>
      <c r="MHD15" s="45"/>
      <c r="MHF15" s="45"/>
      <c r="MHH15" s="45"/>
      <c r="MHJ15" s="45"/>
      <c r="MHL15" s="45"/>
      <c r="MHN15" s="45"/>
      <c r="MHP15" s="45"/>
      <c r="MHR15" s="45"/>
      <c r="MHT15" s="45"/>
      <c r="MHV15" s="45"/>
      <c r="MHX15" s="45"/>
      <c r="MHZ15" s="45"/>
      <c r="MIB15" s="45"/>
      <c r="MID15" s="45"/>
      <c r="MIF15" s="45"/>
      <c r="MIH15" s="45"/>
      <c r="MIJ15" s="45"/>
      <c r="MIL15" s="45"/>
      <c r="MIN15" s="45"/>
      <c r="MIP15" s="45"/>
      <c r="MIR15" s="45"/>
      <c r="MIT15" s="45"/>
      <c r="MIV15" s="45"/>
      <c r="MIX15" s="45"/>
      <c r="MIZ15" s="45"/>
      <c r="MJB15" s="45"/>
      <c r="MJD15" s="45"/>
      <c r="MJF15" s="45"/>
      <c r="MJH15" s="45"/>
      <c r="MJJ15" s="45"/>
      <c r="MJL15" s="45"/>
      <c r="MJN15" s="45"/>
      <c r="MJP15" s="45"/>
      <c r="MJR15" s="45"/>
      <c r="MJT15" s="45"/>
      <c r="MJV15" s="45"/>
      <c r="MJX15" s="45"/>
      <c r="MJZ15" s="45"/>
      <c r="MKB15" s="45"/>
      <c r="MKD15" s="45"/>
      <c r="MKF15" s="45"/>
      <c r="MKH15" s="45"/>
      <c r="MKJ15" s="45"/>
      <c r="MKL15" s="45"/>
      <c r="MKN15" s="45"/>
      <c r="MKP15" s="45"/>
      <c r="MKR15" s="45"/>
      <c r="MKT15" s="45"/>
      <c r="MKV15" s="45"/>
      <c r="MKX15" s="45"/>
      <c r="MKZ15" s="45"/>
      <c r="MLB15" s="45"/>
      <c r="MLD15" s="45"/>
      <c r="MLF15" s="45"/>
      <c r="MLH15" s="45"/>
      <c r="MLJ15" s="45"/>
      <c r="MLL15" s="45"/>
      <c r="MLN15" s="45"/>
      <c r="MLP15" s="45"/>
      <c r="MLR15" s="45"/>
      <c r="MLT15" s="45"/>
      <c r="MLV15" s="45"/>
      <c r="MLX15" s="45"/>
      <c r="MLZ15" s="45"/>
      <c r="MMB15" s="45"/>
      <c r="MMD15" s="45"/>
      <c r="MMF15" s="45"/>
      <c r="MMH15" s="45"/>
      <c r="MMJ15" s="45"/>
      <c r="MML15" s="45"/>
      <c r="MMN15" s="45"/>
      <c r="MMP15" s="45"/>
      <c r="MMR15" s="45"/>
      <c r="MMT15" s="45"/>
      <c r="MMV15" s="45"/>
      <c r="MMX15" s="45"/>
      <c r="MMZ15" s="45"/>
      <c r="MNB15" s="45"/>
      <c r="MND15" s="45"/>
      <c r="MNF15" s="45"/>
      <c r="MNH15" s="45"/>
      <c r="MNJ15" s="45"/>
      <c r="MNL15" s="45"/>
      <c r="MNN15" s="45"/>
      <c r="MNP15" s="45"/>
      <c r="MNR15" s="45"/>
      <c r="MNT15" s="45"/>
      <c r="MNV15" s="45"/>
      <c r="MNX15" s="45"/>
      <c r="MNZ15" s="45"/>
      <c r="MOB15" s="45"/>
      <c r="MOD15" s="45"/>
      <c r="MOF15" s="45"/>
      <c r="MOH15" s="45"/>
      <c r="MOJ15" s="45"/>
      <c r="MOL15" s="45"/>
      <c r="MON15" s="45"/>
      <c r="MOP15" s="45"/>
      <c r="MOR15" s="45"/>
      <c r="MOT15" s="45"/>
      <c r="MOV15" s="45"/>
      <c r="MOX15" s="45"/>
      <c r="MOZ15" s="45"/>
      <c r="MPB15" s="45"/>
      <c r="MPD15" s="45"/>
      <c r="MPF15" s="45"/>
      <c r="MPH15" s="45"/>
      <c r="MPJ15" s="45"/>
      <c r="MPL15" s="45"/>
      <c r="MPN15" s="45"/>
      <c r="MPP15" s="45"/>
      <c r="MPR15" s="45"/>
      <c r="MPT15" s="45"/>
      <c r="MPV15" s="45"/>
      <c r="MPX15" s="45"/>
      <c r="MPZ15" s="45"/>
      <c r="MQB15" s="45"/>
      <c r="MQD15" s="45"/>
      <c r="MQF15" s="45"/>
      <c r="MQH15" s="45"/>
      <c r="MQJ15" s="45"/>
      <c r="MQL15" s="45"/>
      <c r="MQN15" s="45"/>
      <c r="MQP15" s="45"/>
      <c r="MQR15" s="45"/>
      <c r="MQT15" s="45"/>
      <c r="MQV15" s="45"/>
      <c r="MQX15" s="45"/>
      <c r="MQZ15" s="45"/>
      <c r="MRB15" s="45"/>
      <c r="MRD15" s="45"/>
      <c r="MRF15" s="45"/>
      <c r="MRH15" s="45"/>
      <c r="MRJ15" s="45"/>
      <c r="MRL15" s="45"/>
      <c r="MRN15" s="45"/>
      <c r="MRP15" s="45"/>
      <c r="MRR15" s="45"/>
      <c r="MRT15" s="45"/>
      <c r="MRV15" s="45"/>
      <c r="MRX15" s="45"/>
      <c r="MRZ15" s="45"/>
      <c r="MSB15" s="45"/>
      <c r="MSD15" s="45"/>
      <c r="MSF15" s="45"/>
      <c r="MSH15" s="45"/>
      <c r="MSJ15" s="45"/>
      <c r="MSL15" s="45"/>
      <c r="MSN15" s="45"/>
      <c r="MSP15" s="45"/>
      <c r="MSR15" s="45"/>
      <c r="MST15" s="45"/>
      <c r="MSV15" s="45"/>
      <c r="MSX15" s="45"/>
      <c r="MSZ15" s="45"/>
      <c r="MTB15" s="45"/>
      <c r="MTD15" s="45"/>
      <c r="MTF15" s="45"/>
      <c r="MTH15" s="45"/>
      <c r="MTJ15" s="45"/>
      <c r="MTL15" s="45"/>
      <c r="MTN15" s="45"/>
      <c r="MTP15" s="45"/>
      <c r="MTR15" s="45"/>
      <c r="MTT15" s="45"/>
      <c r="MTV15" s="45"/>
      <c r="MTX15" s="45"/>
      <c r="MTZ15" s="45"/>
      <c r="MUB15" s="45"/>
      <c r="MUD15" s="45"/>
      <c r="MUF15" s="45"/>
      <c r="MUH15" s="45"/>
      <c r="MUJ15" s="45"/>
      <c r="MUL15" s="45"/>
      <c r="MUN15" s="45"/>
      <c r="MUP15" s="45"/>
      <c r="MUR15" s="45"/>
      <c r="MUT15" s="45"/>
      <c r="MUV15" s="45"/>
      <c r="MUX15" s="45"/>
      <c r="MUZ15" s="45"/>
      <c r="MVB15" s="45"/>
      <c r="MVD15" s="45"/>
      <c r="MVF15" s="45"/>
      <c r="MVH15" s="45"/>
      <c r="MVJ15" s="45"/>
      <c r="MVL15" s="45"/>
      <c r="MVN15" s="45"/>
      <c r="MVP15" s="45"/>
      <c r="MVR15" s="45"/>
      <c r="MVT15" s="45"/>
      <c r="MVV15" s="45"/>
      <c r="MVX15" s="45"/>
      <c r="MVZ15" s="45"/>
      <c r="MWB15" s="45"/>
      <c r="MWD15" s="45"/>
      <c r="MWF15" s="45"/>
      <c r="MWH15" s="45"/>
      <c r="MWJ15" s="45"/>
      <c r="MWL15" s="45"/>
      <c r="MWN15" s="45"/>
      <c r="MWP15" s="45"/>
      <c r="MWR15" s="45"/>
      <c r="MWT15" s="45"/>
      <c r="MWV15" s="45"/>
      <c r="MWX15" s="45"/>
      <c r="MWZ15" s="45"/>
      <c r="MXB15" s="45"/>
      <c r="MXD15" s="45"/>
      <c r="MXF15" s="45"/>
      <c r="MXH15" s="45"/>
      <c r="MXJ15" s="45"/>
      <c r="MXL15" s="45"/>
      <c r="MXN15" s="45"/>
      <c r="MXP15" s="45"/>
      <c r="MXR15" s="45"/>
      <c r="MXT15" s="45"/>
      <c r="MXV15" s="45"/>
      <c r="MXX15" s="45"/>
      <c r="MXZ15" s="45"/>
      <c r="MYB15" s="45"/>
      <c r="MYD15" s="45"/>
      <c r="MYF15" s="45"/>
      <c r="MYH15" s="45"/>
      <c r="MYJ15" s="45"/>
      <c r="MYL15" s="45"/>
      <c r="MYN15" s="45"/>
      <c r="MYP15" s="45"/>
      <c r="MYR15" s="45"/>
      <c r="MYT15" s="45"/>
      <c r="MYV15" s="45"/>
      <c r="MYX15" s="45"/>
      <c r="MYZ15" s="45"/>
      <c r="MZB15" s="45"/>
      <c r="MZD15" s="45"/>
      <c r="MZF15" s="45"/>
      <c r="MZH15" s="45"/>
      <c r="MZJ15" s="45"/>
      <c r="MZL15" s="45"/>
      <c r="MZN15" s="45"/>
      <c r="MZP15" s="45"/>
      <c r="MZR15" s="45"/>
      <c r="MZT15" s="45"/>
      <c r="MZV15" s="45"/>
      <c r="MZX15" s="45"/>
      <c r="MZZ15" s="45"/>
      <c r="NAB15" s="45"/>
      <c r="NAD15" s="45"/>
      <c r="NAF15" s="45"/>
      <c r="NAH15" s="45"/>
      <c r="NAJ15" s="45"/>
      <c r="NAL15" s="45"/>
      <c r="NAN15" s="45"/>
      <c r="NAP15" s="45"/>
      <c r="NAR15" s="45"/>
      <c r="NAT15" s="45"/>
      <c r="NAV15" s="45"/>
      <c r="NAX15" s="45"/>
      <c r="NAZ15" s="45"/>
      <c r="NBB15" s="45"/>
      <c r="NBD15" s="45"/>
      <c r="NBF15" s="45"/>
      <c r="NBH15" s="45"/>
      <c r="NBJ15" s="45"/>
      <c r="NBL15" s="45"/>
      <c r="NBN15" s="45"/>
      <c r="NBP15" s="45"/>
      <c r="NBR15" s="45"/>
      <c r="NBT15" s="45"/>
      <c r="NBV15" s="45"/>
      <c r="NBX15" s="45"/>
      <c r="NBZ15" s="45"/>
      <c r="NCB15" s="45"/>
      <c r="NCD15" s="45"/>
      <c r="NCF15" s="45"/>
      <c r="NCH15" s="45"/>
      <c r="NCJ15" s="45"/>
      <c r="NCL15" s="45"/>
      <c r="NCN15" s="45"/>
      <c r="NCP15" s="45"/>
      <c r="NCR15" s="45"/>
      <c r="NCT15" s="45"/>
      <c r="NCV15" s="45"/>
      <c r="NCX15" s="45"/>
      <c r="NCZ15" s="45"/>
      <c r="NDB15" s="45"/>
      <c r="NDD15" s="45"/>
      <c r="NDF15" s="45"/>
      <c r="NDH15" s="45"/>
      <c r="NDJ15" s="45"/>
      <c r="NDL15" s="45"/>
      <c r="NDN15" s="45"/>
      <c r="NDP15" s="45"/>
      <c r="NDR15" s="45"/>
      <c r="NDT15" s="45"/>
      <c r="NDV15" s="45"/>
      <c r="NDX15" s="45"/>
      <c r="NDZ15" s="45"/>
      <c r="NEB15" s="45"/>
      <c r="NED15" s="45"/>
      <c r="NEF15" s="45"/>
      <c r="NEH15" s="45"/>
      <c r="NEJ15" s="45"/>
      <c r="NEL15" s="45"/>
      <c r="NEN15" s="45"/>
      <c r="NEP15" s="45"/>
      <c r="NER15" s="45"/>
      <c r="NET15" s="45"/>
      <c r="NEV15" s="45"/>
      <c r="NEX15" s="45"/>
      <c r="NEZ15" s="45"/>
      <c r="NFB15" s="45"/>
      <c r="NFD15" s="45"/>
      <c r="NFF15" s="45"/>
      <c r="NFH15" s="45"/>
      <c r="NFJ15" s="45"/>
      <c r="NFL15" s="45"/>
      <c r="NFN15" s="45"/>
      <c r="NFP15" s="45"/>
      <c r="NFR15" s="45"/>
      <c r="NFT15" s="45"/>
      <c r="NFV15" s="45"/>
      <c r="NFX15" s="45"/>
      <c r="NFZ15" s="45"/>
      <c r="NGB15" s="45"/>
      <c r="NGD15" s="45"/>
      <c r="NGF15" s="45"/>
      <c r="NGH15" s="45"/>
      <c r="NGJ15" s="45"/>
      <c r="NGL15" s="45"/>
      <c r="NGN15" s="45"/>
      <c r="NGP15" s="45"/>
      <c r="NGR15" s="45"/>
      <c r="NGT15" s="45"/>
      <c r="NGV15" s="45"/>
      <c r="NGX15" s="45"/>
      <c r="NGZ15" s="45"/>
      <c r="NHB15" s="45"/>
      <c r="NHD15" s="45"/>
      <c r="NHF15" s="45"/>
      <c r="NHH15" s="45"/>
      <c r="NHJ15" s="45"/>
      <c r="NHL15" s="45"/>
      <c r="NHN15" s="45"/>
      <c r="NHP15" s="45"/>
      <c r="NHR15" s="45"/>
      <c r="NHT15" s="45"/>
      <c r="NHV15" s="45"/>
      <c r="NHX15" s="45"/>
      <c r="NHZ15" s="45"/>
      <c r="NIB15" s="45"/>
      <c r="NID15" s="45"/>
      <c r="NIF15" s="45"/>
      <c r="NIH15" s="45"/>
      <c r="NIJ15" s="45"/>
      <c r="NIL15" s="45"/>
      <c r="NIN15" s="45"/>
      <c r="NIP15" s="45"/>
      <c r="NIR15" s="45"/>
      <c r="NIT15" s="45"/>
      <c r="NIV15" s="45"/>
      <c r="NIX15" s="45"/>
      <c r="NIZ15" s="45"/>
      <c r="NJB15" s="45"/>
      <c r="NJD15" s="45"/>
      <c r="NJF15" s="45"/>
      <c r="NJH15" s="45"/>
      <c r="NJJ15" s="45"/>
      <c r="NJL15" s="45"/>
      <c r="NJN15" s="45"/>
      <c r="NJP15" s="45"/>
      <c r="NJR15" s="45"/>
      <c r="NJT15" s="45"/>
      <c r="NJV15" s="45"/>
      <c r="NJX15" s="45"/>
      <c r="NJZ15" s="45"/>
      <c r="NKB15" s="45"/>
      <c r="NKD15" s="45"/>
      <c r="NKF15" s="45"/>
      <c r="NKH15" s="45"/>
      <c r="NKJ15" s="45"/>
      <c r="NKL15" s="45"/>
      <c r="NKN15" s="45"/>
      <c r="NKP15" s="45"/>
      <c r="NKR15" s="45"/>
      <c r="NKT15" s="45"/>
      <c r="NKV15" s="45"/>
      <c r="NKX15" s="45"/>
      <c r="NKZ15" s="45"/>
      <c r="NLB15" s="45"/>
      <c r="NLD15" s="45"/>
      <c r="NLF15" s="45"/>
      <c r="NLH15" s="45"/>
      <c r="NLJ15" s="45"/>
      <c r="NLL15" s="45"/>
      <c r="NLN15" s="45"/>
      <c r="NLP15" s="45"/>
      <c r="NLR15" s="45"/>
      <c r="NLT15" s="45"/>
      <c r="NLV15" s="45"/>
      <c r="NLX15" s="45"/>
      <c r="NLZ15" s="45"/>
      <c r="NMB15" s="45"/>
      <c r="NMD15" s="45"/>
      <c r="NMF15" s="45"/>
      <c r="NMH15" s="45"/>
      <c r="NMJ15" s="45"/>
      <c r="NML15" s="45"/>
      <c r="NMN15" s="45"/>
      <c r="NMP15" s="45"/>
      <c r="NMR15" s="45"/>
      <c r="NMT15" s="45"/>
      <c r="NMV15" s="45"/>
      <c r="NMX15" s="45"/>
      <c r="NMZ15" s="45"/>
      <c r="NNB15" s="45"/>
      <c r="NND15" s="45"/>
      <c r="NNF15" s="45"/>
      <c r="NNH15" s="45"/>
      <c r="NNJ15" s="45"/>
      <c r="NNL15" s="45"/>
      <c r="NNN15" s="45"/>
      <c r="NNP15" s="45"/>
      <c r="NNR15" s="45"/>
      <c r="NNT15" s="45"/>
      <c r="NNV15" s="45"/>
      <c r="NNX15" s="45"/>
      <c r="NNZ15" s="45"/>
      <c r="NOB15" s="45"/>
      <c r="NOD15" s="45"/>
      <c r="NOF15" s="45"/>
      <c r="NOH15" s="45"/>
      <c r="NOJ15" s="45"/>
      <c r="NOL15" s="45"/>
      <c r="NON15" s="45"/>
      <c r="NOP15" s="45"/>
      <c r="NOR15" s="45"/>
      <c r="NOT15" s="45"/>
      <c r="NOV15" s="45"/>
      <c r="NOX15" s="45"/>
      <c r="NOZ15" s="45"/>
      <c r="NPB15" s="45"/>
      <c r="NPD15" s="45"/>
      <c r="NPF15" s="45"/>
      <c r="NPH15" s="45"/>
      <c r="NPJ15" s="45"/>
      <c r="NPL15" s="45"/>
      <c r="NPN15" s="45"/>
      <c r="NPP15" s="45"/>
      <c r="NPR15" s="45"/>
      <c r="NPT15" s="45"/>
      <c r="NPV15" s="45"/>
      <c r="NPX15" s="45"/>
      <c r="NPZ15" s="45"/>
      <c r="NQB15" s="45"/>
      <c r="NQD15" s="45"/>
      <c r="NQF15" s="45"/>
      <c r="NQH15" s="45"/>
      <c r="NQJ15" s="45"/>
      <c r="NQL15" s="45"/>
      <c r="NQN15" s="45"/>
      <c r="NQP15" s="45"/>
      <c r="NQR15" s="45"/>
      <c r="NQT15" s="45"/>
      <c r="NQV15" s="45"/>
      <c r="NQX15" s="45"/>
      <c r="NQZ15" s="45"/>
      <c r="NRB15" s="45"/>
      <c r="NRD15" s="45"/>
      <c r="NRF15" s="45"/>
      <c r="NRH15" s="45"/>
      <c r="NRJ15" s="45"/>
      <c r="NRL15" s="45"/>
      <c r="NRN15" s="45"/>
      <c r="NRP15" s="45"/>
      <c r="NRR15" s="45"/>
      <c r="NRT15" s="45"/>
      <c r="NRV15" s="45"/>
      <c r="NRX15" s="45"/>
      <c r="NRZ15" s="45"/>
      <c r="NSB15" s="45"/>
      <c r="NSD15" s="45"/>
      <c r="NSF15" s="45"/>
      <c r="NSH15" s="45"/>
      <c r="NSJ15" s="45"/>
      <c r="NSL15" s="45"/>
      <c r="NSN15" s="45"/>
      <c r="NSP15" s="45"/>
      <c r="NSR15" s="45"/>
      <c r="NST15" s="45"/>
      <c r="NSV15" s="45"/>
      <c r="NSX15" s="45"/>
      <c r="NSZ15" s="45"/>
      <c r="NTB15" s="45"/>
      <c r="NTD15" s="45"/>
      <c r="NTF15" s="45"/>
      <c r="NTH15" s="45"/>
      <c r="NTJ15" s="45"/>
      <c r="NTL15" s="45"/>
      <c r="NTN15" s="45"/>
      <c r="NTP15" s="45"/>
      <c r="NTR15" s="45"/>
      <c r="NTT15" s="45"/>
      <c r="NTV15" s="45"/>
      <c r="NTX15" s="45"/>
      <c r="NTZ15" s="45"/>
      <c r="NUB15" s="45"/>
      <c r="NUD15" s="45"/>
      <c r="NUF15" s="45"/>
      <c r="NUH15" s="45"/>
      <c r="NUJ15" s="45"/>
      <c r="NUL15" s="45"/>
      <c r="NUN15" s="45"/>
      <c r="NUP15" s="45"/>
      <c r="NUR15" s="45"/>
      <c r="NUT15" s="45"/>
      <c r="NUV15" s="45"/>
      <c r="NUX15" s="45"/>
      <c r="NUZ15" s="45"/>
      <c r="NVB15" s="45"/>
      <c r="NVD15" s="45"/>
      <c r="NVF15" s="45"/>
      <c r="NVH15" s="45"/>
      <c r="NVJ15" s="45"/>
      <c r="NVL15" s="45"/>
      <c r="NVN15" s="45"/>
      <c r="NVP15" s="45"/>
      <c r="NVR15" s="45"/>
      <c r="NVT15" s="45"/>
      <c r="NVV15" s="45"/>
      <c r="NVX15" s="45"/>
      <c r="NVZ15" s="45"/>
      <c r="NWB15" s="45"/>
      <c r="NWD15" s="45"/>
      <c r="NWF15" s="45"/>
      <c r="NWH15" s="45"/>
      <c r="NWJ15" s="45"/>
      <c r="NWL15" s="45"/>
      <c r="NWN15" s="45"/>
      <c r="NWP15" s="45"/>
      <c r="NWR15" s="45"/>
      <c r="NWT15" s="45"/>
      <c r="NWV15" s="45"/>
      <c r="NWX15" s="45"/>
      <c r="NWZ15" s="45"/>
      <c r="NXB15" s="45"/>
      <c r="NXD15" s="45"/>
      <c r="NXF15" s="45"/>
      <c r="NXH15" s="45"/>
      <c r="NXJ15" s="45"/>
      <c r="NXL15" s="45"/>
      <c r="NXN15" s="45"/>
      <c r="NXP15" s="45"/>
      <c r="NXR15" s="45"/>
      <c r="NXT15" s="45"/>
      <c r="NXV15" s="45"/>
      <c r="NXX15" s="45"/>
      <c r="NXZ15" s="45"/>
      <c r="NYB15" s="45"/>
      <c r="NYD15" s="45"/>
      <c r="NYF15" s="45"/>
      <c r="NYH15" s="45"/>
      <c r="NYJ15" s="45"/>
      <c r="NYL15" s="45"/>
      <c r="NYN15" s="45"/>
      <c r="NYP15" s="45"/>
      <c r="NYR15" s="45"/>
      <c r="NYT15" s="45"/>
      <c r="NYV15" s="45"/>
      <c r="NYX15" s="45"/>
      <c r="NYZ15" s="45"/>
      <c r="NZB15" s="45"/>
      <c r="NZD15" s="45"/>
      <c r="NZF15" s="45"/>
      <c r="NZH15" s="45"/>
      <c r="NZJ15" s="45"/>
      <c r="NZL15" s="45"/>
      <c r="NZN15" s="45"/>
      <c r="NZP15" s="45"/>
      <c r="NZR15" s="45"/>
      <c r="NZT15" s="45"/>
      <c r="NZV15" s="45"/>
      <c r="NZX15" s="45"/>
      <c r="NZZ15" s="45"/>
      <c r="OAB15" s="45"/>
      <c r="OAD15" s="45"/>
      <c r="OAF15" s="45"/>
      <c r="OAH15" s="45"/>
      <c r="OAJ15" s="45"/>
      <c r="OAL15" s="45"/>
      <c r="OAN15" s="45"/>
      <c r="OAP15" s="45"/>
      <c r="OAR15" s="45"/>
      <c r="OAT15" s="45"/>
      <c r="OAV15" s="45"/>
      <c r="OAX15" s="45"/>
      <c r="OAZ15" s="45"/>
      <c r="OBB15" s="45"/>
      <c r="OBD15" s="45"/>
      <c r="OBF15" s="45"/>
      <c r="OBH15" s="45"/>
      <c r="OBJ15" s="45"/>
      <c r="OBL15" s="45"/>
      <c r="OBN15" s="45"/>
      <c r="OBP15" s="45"/>
      <c r="OBR15" s="45"/>
      <c r="OBT15" s="45"/>
      <c r="OBV15" s="45"/>
      <c r="OBX15" s="45"/>
      <c r="OBZ15" s="45"/>
      <c r="OCB15" s="45"/>
      <c r="OCD15" s="45"/>
      <c r="OCF15" s="45"/>
      <c r="OCH15" s="45"/>
      <c r="OCJ15" s="45"/>
      <c r="OCL15" s="45"/>
      <c r="OCN15" s="45"/>
      <c r="OCP15" s="45"/>
      <c r="OCR15" s="45"/>
      <c r="OCT15" s="45"/>
      <c r="OCV15" s="45"/>
      <c r="OCX15" s="45"/>
      <c r="OCZ15" s="45"/>
      <c r="ODB15" s="45"/>
      <c r="ODD15" s="45"/>
      <c r="ODF15" s="45"/>
      <c r="ODH15" s="45"/>
      <c r="ODJ15" s="45"/>
      <c r="ODL15" s="45"/>
      <c r="ODN15" s="45"/>
      <c r="ODP15" s="45"/>
      <c r="ODR15" s="45"/>
      <c r="ODT15" s="45"/>
      <c r="ODV15" s="45"/>
      <c r="ODX15" s="45"/>
      <c r="ODZ15" s="45"/>
      <c r="OEB15" s="45"/>
      <c r="OED15" s="45"/>
      <c r="OEF15" s="45"/>
      <c r="OEH15" s="45"/>
      <c r="OEJ15" s="45"/>
      <c r="OEL15" s="45"/>
      <c r="OEN15" s="45"/>
      <c r="OEP15" s="45"/>
      <c r="OER15" s="45"/>
      <c r="OET15" s="45"/>
      <c r="OEV15" s="45"/>
      <c r="OEX15" s="45"/>
      <c r="OEZ15" s="45"/>
      <c r="OFB15" s="45"/>
      <c r="OFD15" s="45"/>
      <c r="OFF15" s="45"/>
      <c r="OFH15" s="45"/>
      <c r="OFJ15" s="45"/>
      <c r="OFL15" s="45"/>
      <c r="OFN15" s="45"/>
      <c r="OFP15" s="45"/>
      <c r="OFR15" s="45"/>
      <c r="OFT15" s="45"/>
      <c r="OFV15" s="45"/>
      <c r="OFX15" s="45"/>
      <c r="OFZ15" s="45"/>
      <c r="OGB15" s="45"/>
      <c r="OGD15" s="45"/>
      <c r="OGF15" s="45"/>
      <c r="OGH15" s="45"/>
      <c r="OGJ15" s="45"/>
      <c r="OGL15" s="45"/>
      <c r="OGN15" s="45"/>
      <c r="OGP15" s="45"/>
      <c r="OGR15" s="45"/>
      <c r="OGT15" s="45"/>
      <c r="OGV15" s="45"/>
      <c r="OGX15" s="45"/>
      <c r="OGZ15" s="45"/>
      <c r="OHB15" s="45"/>
      <c r="OHD15" s="45"/>
      <c r="OHF15" s="45"/>
      <c r="OHH15" s="45"/>
      <c r="OHJ15" s="45"/>
      <c r="OHL15" s="45"/>
      <c r="OHN15" s="45"/>
      <c r="OHP15" s="45"/>
      <c r="OHR15" s="45"/>
      <c r="OHT15" s="45"/>
      <c r="OHV15" s="45"/>
      <c r="OHX15" s="45"/>
      <c r="OHZ15" s="45"/>
      <c r="OIB15" s="45"/>
      <c r="OID15" s="45"/>
      <c r="OIF15" s="45"/>
      <c r="OIH15" s="45"/>
      <c r="OIJ15" s="45"/>
      <c r="OIL15" s="45"/>
      <c r="OIN15" s="45"/>
      <c r="OIP15" s="45"/>
      <c r="OIR15" s="45"/>
      <c r="OIT15" s="45"/>
      <c r="OIV15" s="45"/>
      <c r="OIX15" s="45"/>
      <c r="OIZ15" s="45"/>
      <c r="OJB15" s="45"/>
      <c r="OJD15" s="45"/>
      <c r="OJF15" s="45"/>
      <c r="OJH15" s="45"/>
      <c r="OJJ15" s="45"/>
      <c r="OJL15" s="45"/>
      <c r="OJN15" s="45"/>
      <c r="OJP15" s="45"/>
      <c r="OJR15" s="45"/>
      <c r="OJT15" s="45"/>
      <c r="OJV15" s="45"/>
      <c r="OJX15" s="45"/>
      <c r="OJZ15" s="45"/>
      <c r="OKB15" s="45"/>
      <c r="OKD15" s="45"/>
      <c r="OKF15" s="45"/>
      <c r="OKH15" s="45"/>
      <c r="OKJ15" s="45"/>
      <c r="OKL15" s="45"/>
      <c r="OKN15" s="45"/>
      <c r="OKP15" s="45"/>
      <c r="OKR15" s="45"/>
      <c r="OKT15" s="45"/>
      <c r="OKV15" s="45"/>
      <c r="OKX15" s="45"/>
      <c r="OKZ15" s="45"/>
      <c r="OLB15" s="45"/>
      <c r="OLD15" s="45"/>
      <c r="OLF15" s="45"/>
      <c r="OLH15" s="45"/>
      <c r="OLJ15" s="45"/>
      <c r="OLL15" s="45"/>
      <c r="OLN15" s="45"/>
      <c r="OLP15" s="45"/>
      <c r="OLR15" s="45"/>
      <c r="OLT15" s="45"/>
      <c r="OLV15" s="45"/>
      <c r="OLX15" s="45"/>
      <c r="OLZ15" s="45"/>
      <c r="OMB15" s="45"/>
      <c r="OMD15" s="45"/>
      <c r="OMF15" s="45"/>
      <c r="OMH15" s="45"/>
      <c r="OMJ15" s="45"/>
      <c r="OML15" s="45"/>
      <c r="OMN15" s="45"/>
      <c r="OMP15" s="45"/>
      <c r="OMR15" s="45"/>
      <c r="OMT15" s="45"/>
      <c r="OMV15" s="45"/>
      <c r="OMX15" s="45"/>
      <c r="OMZ15" s="45"/>
      <c r="ONB15" s="45"/>
      <c r="OND15" s="45"/>
      <c r="ONF15" s="45"/>
      <c r="ONH15" s="45"/>
      <c r="ONJ15" s="45"/>
      <c r="ONL15" s="45"/>
      <c r="ONN15" s="45"/>
      <c r="ONP15" s="45"/>
      <c r="ONR15" s="45"/>
      <c r="ONT15" s="45"/>
      <c r="ONV15" s="45"/>
      <c r="ONX15" s="45"/>
      <c r="ONZ15" s="45"/>
      <c r="OOB15" s="45"/>
      <c r="OOD15" s="45"/>
      <c r="OOF15" s="45"/>
      <c r="OOH15" s="45"/>
      <c r="OOJ15" s="45"/>
      <c r="OOL15" s="45"/>
      <c r="OON15" s="45"/>
      <c r="OOP15" s="45"/>
      <c r="OOR15" s="45"/>
      <c r="OOT15" s="45"/>
      <c r="OOV15" s="45"/>
      <c r="OOX15" s="45"/>
      <c r="OOZ15" s="45"/>
      <c r="OPB15" s="45"/>
      <c r="OPD15" s="45"/>
      <c r="OPF15" s="45"/>
      <c r="OPH15" s="45"/>
      <c r="OPJ15" s="45"/>
      <c r="OPL15" s="45"/>
      <c r="OPN15" s="45"/>
      <c r="OPP15" s="45"/>
      <c r="OPR15" s="45"/>
      <c r="OPT15" s="45"/>
      <c r="OPV15" s="45"/>
      <c r="OPX15" s="45"/>
      <c r="OPZ15" s="45"/>
      <c r="OQB15" s="45"/>
      <c r="OQD15" s="45"/>
      <c r="OQF15" s="45"/>
      <c r="OQH15" s="45"/>
      <c r="OQJ15" s="45"/>
      <c r="OQL15" s="45"/>
      <c r="OQN15" s="45"/>
      <c r="OQP15" s="45"/>
      <c r="OQR15" s="45"/>
      <c r="OQT15" s="45"/>
      <c r="OQV15" s="45"/>
      <c r="OQX15" s="45"/>
      <c r="OQZ15" s="45"/>
      <c r="ORB15" s="45"/>
      <c r="ORD15" s="45"/>
      <c r="ORF15" s="45"/>
      <c r="ORH15" s="45"/>
      <c r="ORJ15" s="45"/>
      <c r="ORL15" s="45"/>
      <c r="ORN15" s="45"/>
      <c r="ORP15" s="45"/>
      <c r="ORR15" s="45"/>
      <c r="ORT15" s="45"/>
      <c r="ORV15" s="45"/>
      <c r="ORX15" s="45"/>
      <c r="ORZ15" s="45"/>
      <c r="OSB15" s="45"/>
      <c r="OSD15" s="45"/>
      <c r="OSF15" s="45"/>
      <c r="OSH15" s="45"/>
      <c r="OSJ15" s="45"/>
      <c r="OSL15" s="45"/>
      <c r="OSN15" s="45"/>
      <c r="OSP15" s="45"/>
      <c r="OSR15" s="45"/>
      <c r="OST15" s="45"/>
      <c r="OSV15" s="45"/>
      <c r="OSX15" s="45"/>
      <c r="OSZ15" s="45"/>
      <c r="OTB15" s="45"/>
      <c r="OTD15" s="45"/>
      <c r="OTF15" s="45"/>
      <c r="OTH15" s="45"/>
      <c r="OTJ15" s="45"/>
      <c r="OTL15" s="45"/>
      <c r="OTN15" s="45"/>
      <c r="OTP15" s="45"/>
      <c r="OTR15" s="45"/>
      <c r="OTT15" s="45"/>
      <c r="OTV15" s="45"/>
      <c r="OTX15" s="45"/>
      <c r="OTZ15" s="45"/>
      <c r="OUB15" s="45"/>
      <c r="OUD15" s="45"/>
      <c r="OUF15" s="45"/>
      <c r="OUH15" s="45"/>
      <c r="OUJ15" s="45"/>
      <c r="OUL15" s="45"/>
      <c r="OUN15" s="45"/>
      <c r="OUP15" s="45"/>
      <c r="OUR15" s="45"/>
      <c r="OUT15" s="45"/>
      <c r="OUV15" s="45"/>
      <c r="OUX15" s="45"/>
      <c r="OUZ15" s="45"/>
      <c r="OVB15" s="45"/>
      <c r="OVD15" s="45"/>
      <c r="OVF15" s="45"/>
      <c r="OVH15" s="45"/>
      <c r="OVJ15" s="45"/>
      <c r="OVL15" s="45"/>
      <c r="OVN15" s="45"/>
      <c r="OVP15" s="45"/>
      <c r="OVR15" s="45"/>
      <c r="OVT15" s="45"/>
      <c r="OVV15" s="45"/>
      <c r="OVX15" s="45"/>
      <c r="OVZ15" s="45"/>
      <c r="OWB15" s="45"/>
      <c r="OWD15" s="45"/>
      <c r="OWF15" s="45"/>
      <c r="OWH15" s="45"/>
      <c r="OWJ15" s="45"/>
      <c r="OWL15" s="45"/>
      <c r="OWN15" s="45"/>
      <c r="OWP15" s="45"/>
      <c r="OWR15" s="45"/>
      <c r="OWT15" s="45"/>
      <c r="OWV15" s="45"/>
      <c r="OWX15" s="45"/>
      <c r="OWZ15" s="45"/>
      <c r="OXB15" s="45"/>
      <c r="OXD15" s="45"/>
      <c r="OXF15" s="45"/>
      <c r="OXH15" s="45"/>
      <c r="OXJ15" s="45"/>
      <c r="OXL15" s="45"/>
      <c r="OXN15" s="45"/>
      <c r="OXP15" s="45"/>
      <c r="OXR15" s="45"/>
      <c r="OXT15" s="45"/>
      <c r="OXV15" s="45"/>
      <c r="OXX15" s="45"/>
      <c r="OXZ15" s="45"/>
      <c r="OYB15" s="45"/>
      <c r="OYD15" s="45"/>
      <c r="OYF15" s="45"/>
      <c r="OYH15" s="45"/>
      <c r="OYJ15" s="45"/>
      <c r="OYL15" s="45"/>
      <c r="OYN15" s="45"/>
      <c r="OYP15" s="45"/>
      <c r="OYR15" s="45"/>
      <c r="OYT15" s="45"/>
      <c r="OYV15" s="45"/>
      <c r="OYX15" s="45"/>
      <c r="OYZ15" s="45"/>
      <c r="OZB15" s="45"/>
      <c r="OZD15" s="45"/>
      <c r="OZF15" s="45"/>
      <c r="OZH15" s="45"/>
      <c r="OZJ15" s="45"/>
      <c r="OZL15" s="45"/>
      <c r="OZN15" s="45"/>
      <c r="OZP15" s="45"/>
      <c r="OZR15" s="45"/>
      <c r="OZT15" s="45"/>
      <c r="OZV15" s="45"/>
      <c r="OZX15" s="45"/>
      <c r="OZZ15" s="45"/>
      <c r="PAB15" s="45"/>
      <c r="PAD15" s="45"/>
      <c r="PAF15" s="45"/>
      <c r="PAH15" s="45"/>
      <c r="PAJ15" s="45"/>
      <c r="PAL15" s="45"/>
      <c r="PAN15" s="45"/>
      <c r="PAP15" s="45"/>
      <c r="PAR15" s="45"/>
      <c r="PAT15" s="45"/>
      <c r="PAV15" s="45"/>
      <c r="PAX15" s="45"/>
      <c r="PAZ15" s="45"/>
      <c r="PBB15" s="45"/>
      <c r="PBD15" s="45"/>
      <c r="PBF15" s="45"/>
      <c r="PBH15" s="45"/>
      <c r="PBJ15" s="45"/>
      <c r="PBL15" s="45"/>
      <c r="PBN15" s="45"/>
      <c r="PBP15" s="45"/>
      <c r="PBR15" s="45"/>
      <c r="PBT15" s="45"/>
      <c r="PBV15" s="45"/>
      <c r="PBX15" s="45"/>
      <c r="PBZ15" s="45"/>
      <c r="PCB15" s="45"/>
      <c r="PCD15" s="45"/>
      <c r="PCF15" s="45"/>
      <c r="PCH15" s="45"/>
      <c r="PCJ15" s="45"/>
      <c r="PCL15" s="45"/>
      <c r="PCN15" s="45"/>
      <c r="PCP15" s="45"/>
      <c r="PCR15" s="45"/>
      <c r="PCT15" s="45"/>
      <c r="PCV15" s="45"/>
      <c r="PCX15" s="45"/>
      <c r="PCZ15" s="45"/>
      <c r="PDB15" s="45"/>
      <c r="PDD15" s="45"/>
      <c r="PDF15" s="45"/>
      <c r="PDH15" s="45"/>
      <c r="PDJ15" s="45"/>
      <c r="PDL15" s="45"/>
      <c r="PDN15" s="45"/>
      <c r="PDP15" s="45"/>
      <c r="PDR15" s="45"/>
      <c r="PDT15" s="45"/>
      <c r="PDV15" s="45"/>
      <c r="PDX15" s="45"/>
      <c r="PDZ15" s="45"/>
      <c r="PEB15" s="45"/>
      <c r="PED15" s="45"/>
      <c r="PEF15" s="45"/>
      <c r="PEH15" s="45"/>
      <c r="PEJ15" s="45"/>
      <c r="PEL15" s="45"/>
      <c r="PEN15" s="45"/>
      <c r="PEP15" s="45"/>
      <c r="PER15" s="45"/>
      <c r="PET15" s="45"/>
      <c r="PEV15" s="45"/>
      <c r="PEX15" s="45"/>
      <c r="PEZ15" s="45"/>
      <c r="PFB15" s="45"/>
      <c r="PFD15" s="45"/>
      <c r="PFF15" s="45"/>
      <c r="PFH15" s="45"/>
      <c r="PFJ15" s="45"/>
      <c r="PFL15" s="45"/>
      <c r="PFN15" s="45"/>
      <c r="PFP15" s="45"/>
      <c r="PFR15" s="45"/>
      <c r="PFT15" s="45"/>
      <c r="PFV15" s="45"/>
      <c r="PFX15" s="45"/>
      <c r="PFZ15" s="45"/>
      <c r="PGB15" s="45"/>
      <c r="PGD15" s="45"/>
      <c r="PGF15" s="45"/>
      <c r="PGH15" s="45"/>
      <c r="PGJ15" s="45"/>
      <c r="PGL15" s="45"/>
      <c r="PGN15" s="45"/>
      <c r="PGP15" s="45"/>
      <c r="PGR15" s="45"/>
      <c r="PGT15" s="45"/>
      <c r="PGV15" s="45"/>
      <c r="PGX15" s="45"/>
      <c r="PGZ15" s="45"/>
      <c r="PHB15" s="45"/>
      <c r="PHD15" s="45"/>
      <c r="PHF15" s="45"/>
      <c r="PHH15" s="45"/>
      <c r="PHJ15" s="45"/>
      <c r="PHL15" s="45"/>
      <c r="PHN15" s="45"/>
      <c r="PHP15" s="45"/>
      <c r="PHR15" s="45"/>
      <c r="PHT15" s="45"/>
      <c r="PHV15" s="45"/>
      <c r="PHX15" s="45"/>
      <c r="PHZ15" s="45"/>
      <c r="PIB15" s="45"/>
      <c r="PID15" s="45"/>
      <c r="PIF15" s="45"/>
      <c r="PIH15" s="45"/>
      <c r="PIJ15" s="45"/>
      <c r="PIL15" s="45"/>
      <c r="PIN15" s="45"/>
      <c r="PIP15" s="45"/>
      <c r="PIR15" s="45"/>
      <c r="PIT15" s="45"/>
      <c r="PIV15" s="45"/>
      <c r="PIX15" s="45"/>
      <c r="PIZ15" s="45"/>
      <c r="PJB15" s="45"/>
      <c r="PJD15" s="45"/>
      <c r="PJF15" s="45"/>
      <c r="PJH15" s="45"/>
      <c r="PJJ15" s="45"/>
      <c r="PJL15" s="45"/>
      <c r="PJN15" s="45"/>
      <c r="PJP15" s="45"/>
      <c r="PJR15" s="45"/>
      <c r="PJT15" s="45"/>
      <c r="PJV15" s="45"/>
      <c r="PJX15" s="45"/>
      <c r="PJZ15" s="45"/>
      <c r="PKB15" s="45"/>
      <c r="PKD15" s="45"/>
      <c r="PKF15" s="45"/>
      <c r="PKH15" s="45"/>
      <c r="PKJ15" s="45"/>
      <c r="PKL15" s="45"/>
      <c r="PKN15" s="45"/>
      <c r="PKP15" s="45"/>
      <c r="PKR15" s="45"/>
      <c r="PKT15" s="45"/>
      <c r="PKV15" s="45"/>
      <c r="PKX15" s="45"/>
      <c r="PKZ15" s="45"/>
      <c r="PLB15" s="45"/>
      <c r="PLD15" s="45"/>
      <c r="PLF15" s="45"/>
      <c r="PLH15" s="45"/>
      <c r="PLJ15" s="45"/>
      <c r="PLL15" s="45"/>
      <c r="PLN15" s="45"/>
      <c r="PLP15" s="45"/>
      <c r="PLR15" s="45"/>
      <c r="PLT15" s="45"/>
      <c r="PLV15" s="45"/>
      <c r="PLX15" s="45"/>
      <c r="PLZ15" s="45"/>
      <c r="PMB15" s="45"/>
      <c r="PMD15" s="45"/>
      <c r="PMF15" s="45"/>
      <c r="PMH15" s="45"/>
      <c r="PMJ15" s="45"/>
      <c r="PML15" s="45"/>
      <c r="PMN15" s="45"/>
      <c r="PMP15" s="45"/>
      <c r="PMR15" s="45"/>
      <c r="PMT15" s="45"/>
      <c r="PMV15" s="45"/>
      <c r="PMX15" s="45"/>
      <c r="PMZ15" s="45"/>
      <c r="PNB15" s="45"/>
      <c r="PND15" s="45"/>
      <c r="PNF15" s="45"/>
      <c r="PNH15" s="45"/>
      <c r="PNJ15" s="45"/>
      <c r="PNL15" s="45"/>
      <c r="PNN15" s="45"/>
      <c r="PNP15" s="45"/>
      <c r="PNR15" s="45"/>
      <c r="PNT15" s="45"/>
      <c r="PNV15" s="45"/>
      <c r="PNX15" s="45"/>
      <c r="PNZ15" s="45"/>
      <c r="POB15" s="45"/>
      <c r="POD15" s="45"/>
      <c r="POF15" s="45"/>
      <c r="POH15" s="45"/>
      <c r="POJ15" s="45"/>
      <c r="POL15" s="45"/>
      <c r="PON15" s="45"/>
      <c r="POP15" s="45"/>
      <c r="POR15" s="45"/>
      <c r="POT15" s="45"/>
      <c r="POV15" s="45"/>
      <c r="POX15" s="45"/>
      <c r="POZ15" s="45"/>
      <c r="PPB15" s="45"/>
      <c r="PPD15" s="45"/>
      <c r="PPF15" s="45"/>
      <c r="PPH15" s="45"/>
      <c r="PPJ15" s="45"/>
      <c r="PPL15" s="45"/>
      <c r="PPN15" s="45"/>
      <c r="PPP15" s="45"/>
      <c r="PPR15" s="45"/>
      <c r="PPT15" s="45"/>
      <c r="PPV15" s="45"/>
      <c r="PPX15" s="45"/>
      <c r="PPZ15" s="45"/>
      <c r="PQB15" s="45"/>
      <c r="PQD15" s="45"/>
      <c r="PQF15" s="45"/>
      <c r="PQH15" s="45"/>
      <c r="PQJ15" s="45"/>
      <c r="PQL15" s="45"/>
      <c r="PQN15" s="45"/>
      <c r="PQP15" s="45"/>
      <c r="PQR15" s="45"/>
      <c r="PQT15" s="45"/>
      <c r="PQV15" s="45"/>
      <c r="PQX15" s="45"/>
      <c r="PQZ15" s="45"/>
      <c r="PRB15" s="45"/>
      <c r="PRD15" s="45"/>
      <c r="PRF15" s="45"/>
      <c r="PRH15" s="45"/>
      <c r="PRJ15" s="45"/>
      <c r="PRL15" s="45"/>
      <c r="PRN15" s="45"/>
      <c r="PRP15" s="45"/>
      <c r="PRR15" s="45"/>
      <c r="PRT15" s="45"/>
      <c r="PRV15" s="45"/>
      <c r="PRX15" s="45"/>
      <c r="PRZ15" s="45"/>
      <c r="PSB15" s="45"/>
      <c r="PSD15" s="45"/>
      <c r="PSF15" s="45"/>
      <c r="PSH15" s="45"/>
      <c r="PSJ15" s="45"/>
      <c r="PSL15" s="45"/>
      <c r="PSN15" s="45"/>
      <c r="PSP15" s="45"/>
      <c r="PSR15" s="45"/>
      <c r="PST15" s="45"/>
      <c r="PSV15" s="45"/>
      <c r="PSX15" s="45"/>
      <c r="PSZ15" s="45"/>
      <c r="PTB15" s="45"/>
      <c r="PTD15" s="45"/>
      <c r="PTF15" s="45"/>
      <c r="PTH15" s="45"/>
      <c r="PTJ15" s="45"/>
      <c r="PTL15" s="45"/>
      <c r="PTN15" s="45"/>
      <c r="PTP15" s="45"/>
      <c r="PTR15" s="45"/>
      <c r="PTT15" s="45"/>
      <c r="PTV15" s="45"/>
      <c r="PTX15" s="45"/>
      <c r="PTZ15" s="45"/>
      <c r="PUB15" s="45"/>
      <c r="PUD15" s="45"/>
      <c r="PUF15" s="45"/>
      <c r="PUH15" s="45"/>
      <c r="PUJ15" s="45"/>
      <c r="PUL15" s="45"/>
      <c r="PUN15" s="45"/>
      <c r="PUP15" s="45"/>
      <c r="PUR15" s="45"/>
      <c r="PUT15" s="45"/>
      <c r="PUV15" s="45"/>
      <c r="PUX15" s="45"/>
      <c r="PUZ15" s="45"/>
      <c r="PVB15" s="45"/>
      <c r="PVD15" s="45"/>
      <c r="PVF15" s="45"/>
      <c r="PVH15" s="45"/>
      <c r="PVJ15" s="45"/>
      <c r="PVL15" s="45"/>
      <c r="PVN15" s="45"/>
      <c r="PVP15" s="45"/>
      <c r="PVR15" s="45"/>
      <c r="PVT15" s="45"/>
      <c r="PVV15" s="45"/>
      <c r="PVX15" s="45"/>
      <c r="PVZ15" s="45"/>
      <c r="PWB15" s="45"/>
      <c r="PWD15" s="45"/>
      <c r="PWF15" s="45"/>
      <c r="PWH15" s="45"/>
      <c r="PWJ15" s="45"/>
      <c r="PWL15" s="45"/>
      <c r="PWN15" s="45"/>
      <c r="PWP15" s="45"/>
      <c r="PWR15" s="45"/>
      <c r="PWT15" s="45"/>
      <c r="PWV15" s="45"/>
      <c r="PWX15" s="45"/>
      <c r="PWZ15" s="45"/>
      <c r="PXB15" s="45"/>
      <c r="PXD15" s="45"/>
      <c r="PXF15" s="45"/>
      <c r="PXH15" s="45"/>
      <c r="PXJ15" s="45"/>
      <c r="PXL15" s="45"/>
      <c r="PXN15" s="45"/>
      <c r="PXP15" s="45"/>
      <c r="PXR15" s="45"/>
      <c r="PXT15" s="45"/>
      <c r="PXV15" s="45"/>
      <c r="PXX15" s="45"/>
      <c r="PXZ15" s="45"/>
      <c r="PYB15" s="45"/>
      <c r="PYD15" s="45"/>
      <c r="PYF15" s="45"/>
      <c r="PYH15" s="45"/>
      <c r="PYJ15" s="45"/>
      <c r="PYL15" s="45"/>
      <c r="PYN15" s="45"/>
      <c r="PYP15" s="45"/>
      <c r="PYR15" s="45"/>
      <c r="PYT15" s="45"/>
      <c r="PYV15" s="45"/>
      <c r="PYX15" s="45"/>
      <c r="PYZ15" s="45"/>
      <c r="PZB15" s="45"/>
      <c r="PZD15" s="45"/>
      <c r="PZF15" s="45"/>
      <c r="PZH15" s="45"/>
      <c r="PZJ15" s="45"/>
      <c r="PZL15" s="45"/>
      <c r="PZN15" s="45"/>
      <c r="PZP15" s="45"/>
      <c r="PZR15" s="45"/>
      <c r="PZT15" s="45"/>
      <c r="PZV15" s="45"/>
      <c r="PZX15" s="45"/>
      <c r="PZZ15" s="45"/>
      <c r="QAB15" s="45"/>
      <c r="QAD15" s="45"/>
      <c r="QAF15" s="45"/>
      <c r="QAH15" s="45"/>
      <c r="QAJ15" s="45"/>
      <c r="QAL15" s="45"/>
      <c r="QAN15" s="45"/>
      <c r="QAP15" s="45"/>
      <c r="QAR15" s="45"/>
      <c r="QAT15" s="45"/>
      <c r="QAV15" s="45"/>
      <c r="QAX15" s="45"/>
      <c r="QAZ15" s="45"/>
      <c r="QBB15" s="45"/>
      <c r="QBD15" s="45"/>
      <c r="QBF15" s="45"/>
      <c r="QBH15" s="45"/>
      <c r="QBJ15" s="45"/>
      <c r="QBL15" s="45"/>
      <c r="QBN15" s="45"/>
      <c r="QBP15" s="45"/>
      <c r="QBR15" s="45"/>
      <c r="QBT15" s="45"/>
      <c r="QBV15" s="45"/>
      <c r="QBX15" s="45"/>
      <c r="QBZ15" s="45"/>
      <c r="QCB15" s="45"/>
      <c r="QCD15" s="45"/>
      <c r="QCF15" s="45"/>
      <c r="QCH15" s="45"/>
      <c r="QCJ15" s="45"/>
      <c r="QCL15" s="45"/>
      <c r="QCN15" s="45"/>
      <c r="QCP15" s="45"/>
      <c r="QCR15" s="45"/>
      <c r="QCT15" s="45"/>
      <c r="QCV15" s="45"/>
      <c r="QCX15" s="45"/>
      <c r="QCZ15" s="45"/>
      <c r="QDB15" s="45"/>
      <c r="QDD15" s="45"/>
      <c r="QDF15" s="45"/>
      <c r="QDH15" s="45"/>
      <c r="QDJ15" s="45"/>
      <c r="QDL15" s="45"/>
      <c r="QDN15" s="45"/>
      <c r="QDP15" s="45"/>
      <c r="QDR15" s="45"/>
      <c r="QDT15" s="45"/>
      <c r="QDV15" s="45"/>
      <c r="QDX15" s="45"/>
      <c r="QDZ15" s="45"/>
      <c r="QEB15" s="45"/>
      <c r="QED15" s="45"/>
      <c r="QEF15" s="45"/>
      <c r="QEH15" s="45"/>
      <c r="QEJ15" s="45"/>
      <c r="QEL15" s="45"/>
      <c r="QEN15" s="45"/>
      <c r="QEP15" s="45"/>
      <c r="QER15" s="45"/>
      <c r="QET15" s="45"/>
      <c r="QEV15" s="45"/>
      <c r="QEX15" s="45"/>
      <c r="QEZ15" s="45"/>
      <c r="QFB15" s="45"/>
      <c r="QFD15" s="45"/>
      <c r="QFF15" s="45"/>
      <c r="QFH15" s="45"/>
      <c r="QFJ15" s="45"/>
      <c r="QFL15" s="45"/>
      <c r="QFN15" s="45"/>
      <c r="QFP15" s="45"/>
      <c r="QFR15" s="45"/>
      <c r="QFT15" s="45"/>
      <c r="QFV15" s="45"/>
      <c r="QFX15" s="45"/>
      <c r="QFZ15" s="45"/>
      <c r="QGB15" s="45"/>
      <c r="QGD15" s="45"/>
      <c r="QGF15" s="45"/>
      <c r="QGH15" s="45"/>
      <c r="QGJ15" s="45"/>
      <c r="QGL15" s="45"/>
      <c r="QGN15" s="45"/>
      <c r="QGP15" s="45"/>
      <c r="QGR15" s="45"/>
      <c r="QGT15" s="45"/>
      <c r="QGV15" s="45"/>
      <c r="QGX15" s="45"/>
      <c r="QGZ15" s="45"/>
      <c r="QHB15" s="45"/>
      <c r="QHD15" s="45"/>
      <c r="QHF15" s="45"/>
      <c r="QHH15" s="45"/>
      <c r="QHJ15" s="45"/>
      <c r="QHL15" s="45"/>
      <c r="QHN15" s="45"/>
      <c r="QHP15" s="45"/>
      <c r="QHR15" s="45"/>
      <c r="QHT15" s="45"/>
      <c r="QHV15" s="45"/>
      <c r="QHX15" s="45"/>
      <c r="QHZ15" s="45"/>
      <c r="QIB15" s="45"/>
      <c r="QID15" s="45"/>
      <c r="QIF15" s="45"/>
      <c r="QIH15" s="45"/>
      <c r="QIJ15" s="45"/>
      <c r="QIL15" s="45"/>
      <c r="QIN15" s="45"/>
      <c r="QIP15" s="45"/>
      <c r="QIR15" s="45"/>
      <c r="QIT15" s="45"/>
      <c r="QIV15" s="45"/>
      <c r="QIX15" s="45"/>
      <c r="QIZ15" s="45"/>
      <c r="QJB15" s="45"/>
      <c r="QJD15" s="45"/>
      <c r="QJF15" s="45"/>
      <c r="QJH15" s="45"/>
      <c r="QJJ15" s="45"/>
      <c r="QJL15" s="45"/>
      <c r="QJN15" s="45"/>
      <c r="QJP15" s="45"/>
      <c r="QJR15" s="45"/>
      <c r="QJT15" s="45"/>
      <c r="QJV15" s="45"/>
      <c r="QJX15" s="45"/>
      <c r="QJZ15" s="45"/>
      <c r="QKB15" s="45"/>
      <c r="QKD15" s="45"/>
      <c r="QKF15" s="45"/>
      <c r="QKH15" s="45"/>
      <c r="QKJ15" s="45"/>
      <c r="QKL15" s="45"/>
      <c r="QKN15" s="45"/>
      <c r="QKP15" s="45"/>
      <c r="QKR15" s="45"/>
      <c r="QKT15" s="45"/>
      <c r="QKV15" s="45"/>
      <c r="QKX15" s="45"/>
      <c r="QKZ15" s="45"/>
      <c r="QLB15" s="45"/>
      <c r="QLD15" s="45"/>
      <c r="QLF15" s="45"/>
      <c r="QLH15" s="45"/>
      <c r="QLJ15" s="45"/>
      <c r="QLL15" s="45"/>
      <c r="QLN15" s="45"/>
      <c r="QLP15" s="45"/>
      <c r="QLR15" s="45"/>
      <c r="QLT15" s="45"/>
      <c r="QLV15" s="45"/>
      <c r="QLX15" s="45"/>
      <c r="QLZ15" s="45"/>
      <c r="QMB15" s="45"/>
      <c r="QMD15" s="45"/>
      <c r="QMF15" s="45"/>
      <c r="QMH15" s="45"/>
      <c r="QMJ15" s="45"/>
      <c r="QML15" s="45"/>
      <c r="QMN15" s="45"/>
      <c r="QMP15" s="45"/>
      <c r="QMR15" s="45"/>
      <c r="QMT15" s="45"/>
      <c r="QMV15" s="45"/>
      <c r="QMX15" s="45"/>
      <c r="QMZ15" s="45"/>
      <c r="QNB15" s="45"/>
      <c r="QND15" s="45"/>
      <c r="QNF15" s="45"/>
      <c r="QNH15" s="45"/>
      <c r="QNJ15" s="45"/>
      <c r="QNL15" s="45"/>
      <c r="QNN15" s="45"/>
      <c r="QNP15" s="45"/>
      <c r="QNR15" s="45"/>
      <c r="QNT15" s="45"/>
      <c r="QNV15" s="45"/>
      <c r="QNX15" s="45"/>
      <c r="QNZ15" s="45"/>
      <c r="QOB15" s="45"/>
      <c r="QOD15" s="45"/>
      <c r="QOF15" s="45"/>
      <c r="QOH15" s="45"/>
      <c r="QOJ15" s="45"/>
      <c r="QOL15" s="45"/>
      <c r="QON15" s="45"/>
      <c r="QOP15" s="45"/>
      <c r="QOR15" s="45"/>
      <c r="QOT15" s="45"/>
      <c r="QOV15" s="45"/>
      <c r="QOX15" s="45"/>
      <c r="QOZ15" s="45"/>
      <c r="QPB15" s="45"/>
      <c r="QPD15" s="45"/>
      <c r="QPF15" s="45"/>
      <c r="QPH15" s="45"/>
      <c r="QPJ15" s="45"/>
      <c r="QPL15" s="45"/>
      <c r="QPN15" s="45"/>
      <c r="QPP15" s="45"/>
      <c r="QPR15" s="45"/>
      <c r="QPT15" s="45"/>
      <c r="QPV15" s="45"/>
      <c r="QPX15" s="45"/>
      <c r="QPZ15" s="45"/>
      <c r="QQB15" s="45"/>
      <c r="QQD15" s="45"/>
      <c r="QQF15" s="45"/>
      <c r="QQH15" s="45"/>
      <c r="QQJ15" s="45"/>
      <c r="QQL15" s="45"/>
      <c r="QQN15" s="45"/>
      <c r="QQP15" s="45"/>
      <c r="QQR15" s="45"/>
      <c r="QQT15" s="45"/>
      <c r="QQV15" s="45"/>
      <c r="QQX15" s="45"/>
      <c r="QQZ15" s="45"/>
      <c r="QRB15" s="45"/>
      <c r="QRD15" s="45"/>
      <c r="QRF15" s="45"/>
      <c r="QRH15" s="45"/>
      <c r="QRJ15" s="45"/>
      <c r="QRL15" s="45"/>
      <c r="QRN15" s="45"/>
      <c r="QRP15" s="45"/>
      <c r="QRR15" s="45"/>
      <c r="QRT15" s="45"/>
      <c r="QRV15" s="45"/>
      <c r="QRX15" s="45"/>
      <c r="QRZ15" s="45"/>
      <c r="QSB15" s="45"/>
      <c r="QSD15" s="45"/>
      <c r="QSF15" s="45"/>
      <c r="QSH15" s="45"/>
      <c r="QSJ15" s="45"/>
      <c r="QSL15" s="45"/>
      <c r="QSN15" s="45"/>
      <c r="QSP15" s="45"/>
      <c r="QSR15" s="45"/>
      <c r="QST15" s="45"/>
      <c r="QSV15" s="45"/>
      <c r="QSX15" s="45"/>
      <c r="QSZ15" s="45"/>
      <c r="QTB15" s="45"/>
      <c r="QTD15" s="45"/>
      <c r="QTF15" s="45"/>
      <c r="QTH15" s="45"/>
      <c r="QTJ15" s="45"/>
      <c r="QTL15" s="45"/>
      <c r="QTN15" s="45"/>
      <c r="QTP15" s="45"/>
      <c r="QTR15" s="45"/>
      <c r="QTT15" s="45"/>
      <c r="QTV15" s="45"/>
      <c r="QTX15" s="45"/>
      <c r="QTZ15" s="45"/>
      <c r="QUB15" s="45"/>
      <c r="QUD15" s="45"/>
      <c r="QUF15" s="45"/>
      <c r="QUH15" s="45"/>
      <c r="QUJ15" s="45"/>
      <c r="QUL15" s="45"/>
      <c r="QUN15" s="45"/>
      <c r="QUP15" s="45"/>
      <c r="QUR15" s="45"/>
      <c r="QUT15" s="45"/>
      <c r="QUV15" s="45"/>
      <c r="QUX15" s="45"/>
      <c r="QUZ15" s="45"/>
      <c r="QVB15" s="45"/>
      <c r="QVD15" s="45"/>
      <c r="QVF15" s="45"/>
      <c r="QVH15" s="45"/>
      <c r="QVJ15" s="45"/>
      <c r="QVL15" s="45"/>
      <c r="QVN15" s="45"/>
      <c r="QVP15" s="45"/>
      <c r="QVR15" s="45"/>
      <c r="QVT15" s="45"/>
      <c r="QVV15" s="45"/>
      <c r="QVX15" s="45"/>
      <c r="QVZ15" s="45"/>
      <c r="QWB15" s="45"/>
      <c r="QWD15" s="45"/>
      <c r="QWF15" s="45"/>
      <c r="QWH15" s="45"/>
      <c r="QWJ15" s="45"/>
      <c r="QWL15" s="45"/>
      <c r="QWN15" s="45"/>
      <c r="QWP15" s="45"/>
      <c r="QWR15" s="45"/>
      <c r="QWT15" s="45"/>
      <c r="QWV15" s="45"/>
      <c r="QWX15" s="45"/>
      <c r="QWZ15" s="45"/>
      <c r="QXB15" s="45"/>
      <c r="QXD15" s="45"/>
      <c r="QXF15" s="45"/>
      <c r="QXH15" s="45"/>
      <c r="QXJ15" s="45"/>
      <c r="QXL15" s="45"/>
      <c r="QXN15" s="45"/>
      <c r="QXP15" s="45"/>
      <c r="QXR15" s="45"/>
      <c r="QXT15" s="45"/>
      <c r="QXV15" s="45"/>
      <c r="QXX15" s="45"/>
      <c r="QXZ15" s="45"/>
      <c r="QYB15" s="45"/>
      <c r="QYD15" s="45"/>
      <c r="QYF15" s="45"/>
      <c r="QYH15" s="45"/>
      <c r="QYJ15" s="45"/>
      <c r="QYL15" s="45"/>
      <c r="QYN15" s="45"/>
      <c r="QYP15" s="45"/>
      <c r="QYR15" s="45"/>
      <c r="QYT15" s="45"/>
      <c r="QYV15" s="45"/>
      <c r="QYX15" s="45"/>
      <c r="QYZ15" s="45"/>
      <c r="QZB15" s="45"/>
      <c r="QZD15" s="45"/>
      <c r="QZF15" s="45"/>
      <c r="QZH15" s="45"/>
      <c r="QZJ15" s="45"/>
      <c r="QZL15" s="45"/>
      <c r="QZN15" s="45"/>
      <c r="QZP15" s="45"/>
      <c r="QZR15" s="45"/>
      <c r="QZT15" s="45"/>
      <c r="QZV15" s="45"/>
      <c r="QZX15" s="45"/>
      <c r="QZZ15" s="45"/>
      <c r="RAB15" s="45"/>
      <c r="RAD15" s="45"/>
      <c r="RAF15" s="45"/>
      <c r="RAH15" s="45"/>
      <c r="RAJ15" s="45"/>
      <c r="RAL15" s="45"/>
      <c r="RAN15" s="45"/>
      <c r="RAP15" s="45"/>
      <c r="RAR15" s="45"/>
      <c r="RAT15" s="45"/>
      <c r="RAV15" s="45"/>
      <c r="RAX15" s="45"/>
      <c r="RAZ15" s="45"/>
      <c r="RBB15" s="45"/>
      <c r="RBD15" s="45"/>
      <c r="RBF15" s="45"/>
      <c r="RBH15" s="45"/>
      <c r="RBJ15" s="45"/>
      <c r="RBL15" s="45"/>
      <c r="RBN15" s="45"/>
      <c r="RBP15" s="45"/>
      <c r="RBR15" s="45"/>
      <c r="RBT15" s="45"/>
      <c r="RBV15" s="45"/>
      <c r="RBX15" s="45"/>
      <c r="RBZ15" s="45"/>
      <c r="RCB15" s="45"/>
      <c r="RCD15" s="45"/>
      <c r="RCF15" s="45"/>
      <c r="RCH15" s="45"/>
      <c r="RCJ15" s="45"/>
      <c r="RCL15" s="45"/>
      <c r="RCN15" s="45"/>
      <c r="RCP15" s="45"/>
      <c r="RCR15" s="45"/>
      <c r="RCT15" s="45"/>
      <c r="RCV15" s="45"/>
      <c r="RCX15" s="45"/>
      <c r="RCZ15" s="45"/>
      <c r="RDB15" s="45"/>
      <c r="RDD15" s="45"/>
      <c r="RDF15" s="45"/>
      <c r="RDH15" s="45"/>
      <c r="RDJ15" s="45"/>
      <c r="RDL15" s="45"/>
      <c r="RDN15" s="45"/>
      <c r="RDP15" s="45"/>
      <c r="RDR15" s="45"/>
      <c r="RDT15" s="45"/>
      <c r="RDV15" s="45"/>
      <c r="RDX15" s="45"/>
      <c r="RDZ15" s="45"/>
      <c r="REB15" s="45"/>
      <c r="RED15" s="45"/>
      <c r="REF15" s="45"/>
      <c r="REH15" s="45"/>
      <c r="REJ15" s="45"/>
      <c r="REL15" s="45"/>
      <c r="REN15" s="45"/>
      <c r="REP15" s="45"/>
      <c r="RER15" s="45"/>
      <c r="RET15" s="45"/>
      <c r="REV15" s="45"/>
      <c r="REX15" s="45"/>
      <c r="REZ15" s="45"/>
      <c r="RFB15" s="45"/>
      <c r="RFD15" s="45"/>
      <c r="RFF15" s="45"/>
      <c r="RFH15" s="45"/>
      <c r="RFJ15" s="45"/>
      <c r="RFL15" s="45"/>
      <c r="RFN15" s="45"/>
      <c r="RFP15" s="45"/>
      <c r="RFR15" s="45"/>
      <c r="RFT15" s="45"/>
      <c r="RFV15" s="45"/>
      <c r="RFX15" s="45"/>
      <c r="RFZ15" s="45"/>
      <c r="RGB15" s="45"/>
      <c r="RGD15" s="45"/>
      <c r="RGF15" s="45"/>
      <c r="RGH15" s="45"/>
      <c r="RGJ15" s="45"/>
      <c r="RGL15" s="45"/>
      <c r="RGN15" s="45"/>
      <c r="RGP15" s="45"/>
      <c r="RGR15" s="45"/>
      <c r="RGT15" s="45"/>
      <c r="RGV15" s="45"/>
      <c r="RGX15" s="45"/>
      <c r="RGZ15" s="45"/>
      <c r="RHB15" s="45"/>
      <c r="RHD15" s="45"/>
      <c r="RHF15" s="45"/>
      <c r="RHH15" s="45"/>
      <c r="RHJ15" s="45"/>
      <c r="RHL15" s="45"/>
      <c r="RHN15" s="45"/>
      <c r="RHP15" s="45"/>
      <c r="RHR15" s="45"/>
      <c r="RHT15" s="45"/>
      <c r="RHV15" s="45"/>
      <c r="RHX15" s="45"/>
      <c r="RHZ15" s="45"/>
      <c r="RIB15" s="45"/>
      <c r="RID15" s="45"/>
      <c r="RIF15" s="45"/>
      <c r="RIH15" s="45"/>
      <c r="RIJ15" s="45"/>
      <c r="RIL15" s="45"/>
      <c r="RIN15" s="45"/>
      <c r="RIP15" s="45"/>
      <c r="RIR15" s="45"/>
      <c r="RIT15" s="45"/>
      <c r="RIV15" s="45"/>
      <c r="RIX15" s="45"/>
      <c r="RIZ15" s="45"/>
      <c r="RJB15" s="45"/>
      <c r="RJD15" s="45"/>
      <c r="RJF15" s="45"/>
      <c r="RJH15" s="45"/>
      <c r="RJJ15" s="45"/>
      <c r="RJL15" s="45"/>
      <c r="RJN15" s="45"/>
      <c r="RJP15" s="45"/>
      <c r="RJR15" s="45"/>
      <c r="RJT15" s="45"/>
      <c r="RJV15" s="45"/>
      <c r="RJX15" s="45"/>
      <c r="RJZ15" s="45"/>
      <c r="RKB15" s="45"/>
      <c r="RKD15" s="45"/>
      <c r="RKF15" s="45"/>
      <c r="RKH15" s="45"/>
      <c r="RKJ15" s="45"/>
      <c r="RKL15" s="45"/>
      <c r="RKN15" s="45"/>
      <c r="RKP15" s="45"/>
      <c r="RKR15" s="45"/>
      <c r="RKT15" s="45"/>
      <c r="RKV15" s="45"/>
      <c r="RKX15" s="45"/>
      <c r="RKZ15" s="45"/>
      <c r="RLB15" s="45"/>
      <c r="RLD15" s="45"/>
      <c r="RLF15" s="45"/>
      <c r="RLH15" s="45"/>
      <c r="RLJ15" s="45"/>
      <c r="RLL15" s="45"/>
      <c r="RLN15" s="45"/>
      <c r="RLP15" s="45"/>
      <c r="RLR15" s="45"/>
      <c r="RLT15" s="45"/>
      <c r="RLV15" s="45"/>
      <c r="RLX15" s="45"/>
      <c r="RLZ15" s="45"/>
      <c r="RMB15" s="45"/>
      <c r="RMD15" s="45"/>
      <c r="RMF15" s="45"/>
      <c r="RMH15" s="45"/>
      <c r="RMJ15" s="45"/>
      <c r="RML15" s="45"/>
      <c r="RMN15" s="45"/>
      <c r="RMP15" s="45"/>
      <c r="RMR15" s="45"/>
      <c r="RMT15" s="45"/>
      <c r="RMV15" s="45"/>
      <c r="RMX15" s="45"/>
      <c r="RMZ15" s="45"/>
      <c r="RNB15" s="45"/>
      <c r="RND15" s="45"/>
      <c r="RNF15" s="45"/>
      <c r="RNH15" s="45"/>
      <c r="RNJ15" s="45"/>
      <c r="RNL15" s="45"/>
      <c r="RNN15" s="45"/>
      <c r="RNP15" s="45"/>
      <c r="RNR15" s="45"/>
      <c r="RNT15" s="45"/>
      <c r="RNV15" s="45"/>
      <c r="RNX15" s="45"/>
      <c r="RNZ15" s="45"/>
      <c r="ROB15" s="45"/>
      <c r="ROD15" s="45"/>
      <c r="ROF15" s="45"/>
      <c r="ROH15" s="45"/>
      <c r="ROJ15" s="45"/>
      <c r="ROL15" s="45"/>
      <c r="RON15" s="45"/>
      <c r="ROP15" s="45"/>
      <c r="ROR15" s="45"/>
      <c r="ROT15" s="45"/>
      <c r="ROV15" s="45"/>
      <c r="ROX15" s="45"/>
      <c r="ROZ15" s="45"/>
      <c r="RPB15" s="45"/>
      <c r="RPD15" s="45"/>
      <c r="RPF15" s="45"/>
      <c r="RPH15" s="45"/>
      <c r="RPJ15" s="45"/>
      <c r="RPL15" s="45"/>
      <c r="RPN15" s="45"/>
      <c r="RPP15" s="45"/>
      <c r="RPR15" s="45"/>
      <c r="RPT15" s="45"/>
      <c r="RPV15" s="45"/>
      <c r="RPX15" s="45"/>
      <c r="RPZ15" s="45"/>
      <c r="RQB15" s="45"/>
      <c r="RQD15" s="45"/>
      <c r="RQF15" s="45"/>
      <c r="RQH15" s="45"/>
      <c r="RQJ15" s="45"/>
      <c r="RQL15" s="45"/>
      <c r="RQN15" s="45"/>
      <c r="RQP15" s="45"/>
      <c r="RQR15" s="45"/>
      <c r="RQT15" s="45"/>
      <c r="RQV15" s="45"/>
      <c r="RQX15" s="45"/>
      <c r="RQZ15" s="45"/>
      <c r="RRB15" s="45"/>
      <c r="RRD15" s="45"/>
      <c r="RRF15" s="45"/>
      <c r="RRH15" s="45"/>
      <c r="RRJ15" s="45"/>
      <c r="RRL15" s="45"/>
      <c r="RRN15" s="45"/>
      <c r="RRP15" s="45"/>
      <c r="RRR15" s="45"/>
      <c r="RRT15" s="45"/>
      <c r="RRV15" s="45"/>
      <c r="RRX15" s="45"/>
      <c r="RRZ15" s="45"/>
      <c r="RSB15" s="45"/>
      <c r="RSD15" s="45"/>
      <c r="RSF15" s="45"/>
      <c r="RSH15" s="45"/>
      <c r="RSJ15" s="45"/>
      <c r="RSL15" s="45"/>
      <c r="RSN15" s="45"/>
      <c r="RSP15" s="45"/>
      <c r="RSR15" s="45"/>
      <c r="RST15" s="45"/>
      <c r="RSV15" s="45"/>
      <c r="RSX15" s="45"/>
      <c r="RSZ15" s="45"/>
      <c r="RTB15" s="45"/>
      <c r="RTD15" s="45"/>
      <c r="RTF15" s="45"/>
      <c r="RTH15" s="45"/>
      <c r="RTJ15" s="45"/>
      <c r="RTL15" s="45"/>
      <c r="RTN15" s="45"/>
      <c r="RTP15" s="45"/>
      <c r="RTR15" s="45"/>
      <c r="RTT15" s="45"/>
      <c r="RTV15" s="45"/>
      <c r="RTX15" s="45"/>
      <c r="RTZ15" s="45"/>
      <c r="RUB15" s="45"/>
      <c r="RUD15" s="45"/>
      <c r="RUF15" s="45"/>
      <c r="RUH15" s="45"/>
      <c r="RUJ15" s="45"/>
      <c r="RUL15" s="45"/>
      <c r="RUN15" s="45"/>
      <c r="RUP15" s="45"/>
      <c r="RUR15" s="45"/>
      <c r="RUT15" s="45"/>
      <c r="RUV15" s="45"/>
      <c r="RUX15" s="45"/>
      <c r="RUZ15" s="45"/>
      <c r="RVB15" s="45"/>
      <c r="RVD15" s="45"/>
      <c r="RVF15" s="45"/>
      <c r="RVH15" s="45"/>
      <c r="RVJ15" s="45"/>
      <c r="RVL15" s="45"/>
      <c r="RVN15" s="45"/>
      <c r="RVP15" s="45"/>
      <c r="RVR15" s="45"/>
      <c r="RVT15" s="45"/>
      <c r="RVV15" s="45"/>
      <c r="RVX15" s="45"/>
      <c r="RVZ15" s="45"/>
      <c r="RWB15" s="45"/>
      <c r="RWD15" s="45"/>
      <c r="RWF15" s="45"/>
      <c r="RWH15" s="45"/>
      <c r="RWJ15" s="45"/>
      <c r="RWL15" s="45"/>
      <c r="RWN15" s="45"/>
      <c r="RWP15" s="45"/>
      <c r="RWR15" s="45"/>
      <c r="RWT15" s="45"/>
      <c r="RWV15" s="45"/>
      <c r="RWX15" s="45"/>
      <c r="RWZ15" s="45"/>
      <c r="RXB15" s="45"/>
      <c r="RXD15" s="45"/>
      <c r="RXF15" s="45"/>
      <c r="RXH15" s="45"/>
      <c r="RXJ15" s="45"/>
      <c r="RXL15" s="45"/>
      <c r="RXN15" s="45"/>
      <c r="RXP15" s="45"/>
      <c r="RXR15" s="45"/>
      <c r="RXT15" s="45"/>
      <c r="RXV15" s="45"/>
      <c r="RXX15" s="45"/>
      <c r="RXZ15" s="45"/>
      <c r="RYB15" s="45"/>
      <c r="RYD15" s="45"/>
      <c r="RYF15" s="45"/>
      <c r="RYH15" s="45"/>
      <c r="RYJ15" s="45"/>
      <c r="RYL15" s="45"/>
      <c r="RYN15" s="45"/>
      <c r="RYP15" s="45"/>
      <c r="RYR15" s="45"/>
      <c r="RYT15" s="45"/>
      <c r="RYV15" s="45"/>
      <c r="RYX15" s="45"/>
      <c r="RYZ15" s="45"/>
      <c r="RZB15" s="45"/>
      <c r="RZD15" s="45"/>
      <c r="RZF15" s="45"/>
      <c r="RZH15" s="45"/>
      <c r="RZJ15" s="45"/>
      <c r="RZL15" s="45"/>
      <c r="RZN15" s="45"/>
      <c r="RZP15" s="45"/>
      <c r="RZR15" s="45"/>
      <c r="RZT15" s="45"/>
      <c r="RZV15" s="45"/>
      <c r="RZX15" s="45"/>
      <c r="RZZ15" s="45"/>
      <c r="SAB15" s="45"/>
      <c r="SAD15" s="45"/>
      <c r="SAF15" s="45"/>
      <c r="SAH15" s="45"/>
      <c r="SAJ15" s="45"/>
      <c r="SAL15" s="45"/>
      <c r="SAN15" s="45"/>
      <c r="SAP15" s="45"/>
      <c r="SAR15" s="45"/>
      <c r="SAT15" s="45"/>
      <c r="SAV15" s="45"/>
      <c r="SAX15" s="45"/>
      <c r="SAZ15" s="45"/>
      <c r="SBB15" s="45"/>
      <c r="SBD15" s="45"/>
      <c r="SBF15" s="45"/>
      <c r="SBH15" s="45"/>
      <c r="SBJ15" s="45"/>
      <c r="SBL15" s="45"/>
      <c r="SBN15" s="45"/>
      <c r="SBP15" s="45"/>
      <c r="SBR15" s="45"/>
      <c r="SBT15" s="45"/>
      <c r="SBV15" s="45"/>
      <c r="SBX15" s="45"/>
      <c r="SBZ15" s="45"/>
      <c r="SCB15" s="45"/>
      <c r="SCD15" s="45"/>
      <c r="SCF15" s="45"/>
      <c r="SCH15" s="45"/>
      <c r="SCJ15" s="45"/>
      <c r="SCL15" s="45"/>
      <c r="SCN15" s="45"/>
      <c r="SCP15" s="45"/>
      <c r="SCR15" s="45"/>
      <c r="SCT15" s="45"/>
      <c r="SCV15" s="45"/>
      <c r="SCX15" s="45"/>
      <c r="SCZ15" s="45"/>
      <c r="SDB15" s="45"/>
      <c r="SDD15" s="45"/>
      <c r="SDF15" s="45"/>
      <c r="SDH15" s="45"/>
      <c r="SDJ15" s="45"/>
      <c r="SDL15" s="45"/>
      <c r="SDN15" s="45"/>
      <c r="SDP15" s="45"/>
      <c r="SDR15" s="45"/>
      <c r="SDT15" s="45"/>
      <c r="SDV15" s="45"/>
      <c r="SDX15" s="45"/>
      <c r="SDZ15" s="45"/>
      <c r="SEB15" s="45"/>
      <c r="SED15" s="45"/>
      <c r="SEF15" s="45"/>
      <c r="SEH15" s="45"/>
      <c r="SEJ15" s="45"/>
      <c r="SEL15" s="45"/>
      <c r="SEN15" s="45"/>
      <c r="SEP15" s="45"/>
      <c r="SER15" s="45"/>
      <c r="SET15" s="45"/>
      <c r="SEV15" s="45"/>
      <c r="SEX15" s="45"/>
      <c r="SEZ15" s="45"/>
      <c r="SFB15" s="45"/>
      <c r="SFD15" s="45"/>
      <c r="SFF15" s="45"/>
      <c r="SFH15" s="45"/>
      <c r="SFJ15" s="45"/>
      <c r="SFL15" s="45"/>
      <c r="SFN15" s="45"/>
      <c r="SFP15" s="45"/>
      <c r="SFR15" s="45"/>
      <c r="SFT15" s="45"/>
      <c r="SFV15" s="45"/>
      <c r="SFX15" s="45"/>
      <c r="SFZ15" s="45"/>
      <c r="SGB15" s="45"/>
      <c r="SGD15" s="45"/>
      <c r="SGF15" s="45"/>
      <c r="SGH15" s="45"/>
      <c r="SGJ15" s="45"/>
      <c r="SGL15" s="45"/>
      <c r="SGN15" s="45"/>
      <c r="SGP15" s="45"/>
      <c r="SGR15" s="45"/>
      <c r="SGT15" s="45"/>
      <c r="SGV15" s="45"/>
      <c r="SGX15" s="45"/>
      <c r="SGZ15" s="45"/>
      <c r="SHB15" s="45"/>
      <c r="SHD15" s="45"/>
      <c r="SHF15" s="45"/>
      <c r="SHH15" s="45"/>
      <c r="SHJ15" s="45"/>
      <c r="SHL15" s="45"/>
      <c r="SHN15" s="45"/>
      <c r="SHP15" s="45"/>
      <c r="SHR15" s="45"/>
      <c r="SHT15" s="45"/>
      <c r="SHV15" s="45"/>
      <c r="SHX15" s="45"/>
      <c r="SHZ15" s="45"/>
      <c r="SIB15" s="45"/>
      <c r="SID15" s="45"/>
      <c r="SIF15" s="45"/>
      <c r="SIH15" s="45"/>
      <c r="SIJ15" s="45"/>
      <c r="SIL15" s="45"/>
      <c r="SIN15" s="45"/>
      <c r="SIP15" s="45"/>
      <c r="SIR15" s="45"/>
      <c r="SIT15" s="45"/>
      <c r="SIV15" s="45"/>
      <c r="SIX15" s="45"/>
      <c r="SIZ15" s="45"/>
      <c r="SJB15" s="45"/>
      <c r="SJD15" s="45"/>
      <c r="SJF15" s="45"/>
      <c r="SJH15" s="45"/>
      <c r="SJJ15" s="45"/>
      <c r="SJL15" s="45"/>
      <c r="SJN15" s="45"/>
      <c r="SJP15" s="45"/>
      <c r="SJR15" s="45"/>
      <c r="SJT15" s="45"/>
      <c r="SJV15" s="45"/>
      <c r="SJX15" s="45"/>
      <c r="SJZ15" s="45"/>
      <c r="SKB15" s="45"/>
      <c r="SKD15" s="45"/>
      <c r="SKF15" s="45"/>
      <c r="SKH15" s="45"/>
      <c r="SKJ15" s="45"/>
      <c r="SKL15" s="45"/>
      <c r="SKN15" s="45"/>
      <c r="SKP15" s="45"/>
      <c r="SKR15" s="45"/>
      <c r="SKT15" s="45"/>
      <c r="SKV15" s="45"/>
      <c r="SKX15" s="45"/>
      <c r="SKZ15" s="45"/>
      <c r="SLB15" s="45"/>
      <c r="SLD15" s="45"/>
      <c r="SLF15" s="45"/>
      <c r="SLH15" s="45"/>
      <c r="SLJ15" s="45"/>
      <c r="SLL15" s="45"/>
      <c r="SLN15" s="45"/>
      <c r="SLP15" s="45"/>
      <c r="SLR15" s="45"/>
      <c r="SLT15" s="45"/>
      <c r="SLV15" s="45"/>
      <c r="SLX15" s="45"/>
      <c r="SLZ15" s="45"/>
      <c r="SMB15" s="45"/>
      <c r="SMD15" s="45"/>
      <c r="SMF15" s="45"/>
      <c r="SMH15" s="45"/>
      <c r="SMJ15" s="45"/>
      <c r="SML15" s="45"/>
      <c r="SMN15" s="45"/>
      <c r="SMP15" s="45"/>
      <c r="SMR15" s="45"/>
      <c r="SMT15" s="45"/>
      <c r="SMV15" s="45"/>
      <c r="SMX15" s="45"/>
      <c r="SMZ15" s="45"/>
      <c r="SNB15" s="45"/>
      <c r="SND15" s="45"/>
      <c r="SNF15" s="45"/>
      <c r="SNH15" s="45"/>
      <c r="SNJ15" s="45"/>
      <c r="SNL15" s="45"/>
      <c r="SNN15" s="45"/>
      <c r="SNP15" s="45"/>
      <c r="SNR15" s="45"/>
      <c r="SNT15" s="45"/>
      <c r="SNV15" s="45"/>
      <c r="SNX15" s="45"/>
      <c r="SNZ15" s="45"/>
      <c r="SOB15" s="45"/>
      <c r="SOD15" s="45"/>
      <c r="SOF15" s="45"/>
      <c r="SOH15" s="45"/>
      <c r="SOJ15" s="45"/>
      <c r="SOL15" s="45"/>
      <c r="SON15" s="45"/>
      <c r="SOP15" s="45"/>
      <c r="SOR15" s="45"/>
      <c r="SOT15" s="45"/>
      <c r="SOV15" s="45"/>
      <c r="SOX15" s="45"/>
      <c r="SOZ15" s="45"/>
      <c r="SPB15" s="45"/>
      <c r="SPD15" s="45"/>
      <c r="SPF15" s="45"/>
      <c r="SPH15" s="45"/>
      <c r="SPJ15" s="45"/>
      <c r="SPL15" s="45"/>
      <c r="SPN15" s="45"/>
      <c r="SPP15" s="45"/>
      <c r="SPR15" s="45"/>
      <c r="SPT15" s="45"/>
      <c r="SPV15" s="45"/>
      <c r="SPX15" s="45"/>
      <c r="SPZ15" s="45"/>
      <c r="SQB15" s="45"/>
      <c r="SQD15" s="45"/>
      <c r="SQF15" s="45"/>
      <c r="SQH15" s="45"/>
      <c r="SQJ15" s="45"/>
      <c r="SQL15" s="45"/>
      <c r="SQN15" s="45"/>
      <c r="SQP15" s="45"/>
      <c r="SQR15" s="45"/>
      <c r="SQT15" s="45"/>
      <c r="SQV15" s="45"/>
      <c r="SQX15" s="45"/>
      <c r="SQZ15" s="45"/>
      <c r="SRB15" s="45"/>
      <c r="SRD15" s="45"/>
      <c r="SRF15" s="45"/>
      <c r="SRH15" s="45"/>
      <c r="SRJ15" s="45"/>
      <c r="SRL15" s="45"/>
      <c r="SRN15" s="45"/>
      <c r="SRP15" s="45"/>
      <c r="SRR15" s="45"/>
      <c r="SRT15" s="45"/>
      <c r="SRV15" s="45"/>
      <c r="SRX15" s="45"/>
      <c r="SRZ15" s="45"/>
      <c r="SSB15" s="45"/>
      <c r="SSD15" s="45"/>
      <c r="SSF15" s="45"/>
      <c r="SSH15" s="45"/>
      <c r="SSJ15" s="45"/>
      <c r="SSL15" s="45"/>
      <c r="SSN15" s="45"/>
      <c r="SSP15" s="45"/>
      <c r="SSR15" s="45"/>
      <c r="SST15" s="45"/>
      <c r="SSV15" s="45"/>
      <c r="SSX15" s="45"/>
      <c r="SSZ15" s="45"/>
      <c r="STB15" s="45"/>
      <c r="STD15" s="45"/>
      <c r="STF15" s="45"/>
      <c r="STH15" s="45"/>
      <c r="STJ15" s="45"/>
      <c r="STL15" s="45"/>
      <c r="STN15" s="45"/>
      <c r="STP15" s="45"/>
      <c r="STR15" s="45"/>
      <c r="STT15" s="45"/>
      <c r="STV15" s="45"/>
      <c r="STX15" s="45"/>
      <c r="STZ15" s="45"/>
      <c r="SUB15" s="45"/>
      <c r="SUD15" s="45"/>
      <c r="SUF15" s="45"/>
      <c r="SUH15" s="45"/>
      <c r="SUJ15" s="45"/>
      <c r="SUL15" s="45"/>
      <c r="SUN15" s="45"/>
      <c r="SUP15" s="45"/>
      <c r="SUR15" s="45"/>
      <c r="SUT15" s="45"/>
      <c r="SUV15" s="45"/>
      <c r="SUX15" s="45"/>
      <c r="SUZ15" s="45"/>
      <c r="SVB15" s="45"/>
      <c r="SVD15" s="45"/>
      <c r="SVF15" s="45"/>
      <c r="SVH15" s="45"/>
      <c r="SVJ15" s="45"/>
      <c r="SVL15" s="45"/>
      <c r="SVN15" s="45"/>
      <c r="SVP15" s="45"/>
      <c r="SVR15" s="45"/>
      <c r="SVT15" s="45"/>
      <c r="SVV15" s="45"/>
      <c r="SVX15" s="45"/>
      <c r="SVZ15" s="45"/>
      <c r="SWB15" s="45"/>
      <c r="SWD15" s="45"/>
      <c r="SWF15" s="45"/>
      <c r="SWH15" s="45"/>
      <c r="SWJ15" s="45"/>
      <c r="SWL15" s="45"/>
      <c r="SWN15" s="45"/>
      <c r="SWP15" s="45"/>
      <c r="SWR15" s="45"/>
      <c r="SWT15" s="45"/>
      <c r="SWV15" s="45"/>
      <c r="SWX15" s="45"/>
      <c r="SWZ15" s="45"/>
      <c r="SXB15" s="45"/>
      <c r="SXD15" s="45"/>
      <c r="SXF15" s="45"/>
      <c r="SXH15" s="45"/>
      <c r="SXJ15" s="45"/>
      <c r="SXL15" s="45"/>
      <c r="SXN15" s="45"/>
      <c r="SXP15" s="45"/>
      <c r="SXR15" s="45"/>
      <c r="SXT15" s="45"/>
      <c r="SXV15" s="45"/>
      <c r="SXX15" s="45"/>
      <c r="SXZ15" s="45"/>
      <c r="SYB15" s="45"/>
      <c r="SYD15" s="45"/>
      <c r="SYF15" s="45"/>
      <c r="SYH15" s="45"/>
      <c r="SYJ15" s="45"/>
      <c r="SYL15" s="45"/>
      <c r="SYN15" s="45"/>
      <c r="SYP15" s="45"/>
      <c r="SYR15" s="45"/>
      <c r="SYT15" s="45"/>
      <c r="SYV15" s="45"/>
      <c r="SYX15" s="45"/>
      <c r="SYZ15" s="45"/>
      <c r="SZB15" s="45"/>
      <c r="SZD15" s="45"/>
      <c r="SZF15" s="45"/>
      <c r="SZH15" s="45"/>
      <c r="SZJ15" s="45"/>
      <c r="SZL15" s="45"/>
      <c r="SZN15" s="45"/>
      <c r="SZP15" s="45"/>
      <c r="SZR15" s="45"/>
      <c r="SZT15" s="45"/>
      <c r="SZV15" s="45"/>
      <c r="SZX15" s="45"/>
      <c r="SZZ15" s="45"/>
      <c r="TAB15" s="45"/>
      <c r="TAD15" s="45"/>
      <c r="TAF15" s="45"/>
      <c r="TAH15" s="45"/>
      <c r="TAJ15" s="45"/>
      <c r="TAL15" s="45"/>
      <c r="TAN15" s="45"/>
      <c r="TAP15" s="45"/>
      <c r="TAR15" s="45"/>
      <c r="TAT15" s="45"/>
      <c r="TAV15" s="45"/>
      <c r="TAX15" s="45"/>
      <c r="TAZ15" s="45"/>
      <c r="TBB15" s="45"/>
      <c r="TBD15" s="45"/>
      <c r="TBF15" s="45"/>
      <c r="TBH15" s="45"/>
      <c r="TBJ15" s="45"/>
      <c r="TBL15" s="45"/>
      <c r="TBN15" s="45"/>
      <c r="TBP15" s="45"/>
      <c r="TBR15" s="45"/>
      <c r="TBT15" s="45"/>
      <c r="TBV15" s="45"/>
      <c r="TBX15" s="45"/>
      <c r="TBZ15" s="45"/>
      <c r="TCB15" s="45"/>
      <c r="TCD15" s="45"/>
      <c r="TCF15" s="45"/>
      <c r="TCH15" s="45"/>
      <c r="TCJ15" s="45"/>
      <c r="TCL15" s="45"/>
      <c r="TCN15" s="45"/>
      <c r="TCP15" s="45"/>
      <c r="TCR15" s="45"/>
      <c r="TCT15" s="45"/>
      <c r="TCV15" s="45"/>
      <c r="TCX15" s="45"/>
      <c r="TCZ15" s="45"/>
      <c r="TDB15" s="45"/>
      <c r="TDD15" s="45"/>
      <c r="TDF15" s="45"/>
      <c r="TDH15" s="45"/>
      <c r="TDJ15" s="45"/>
      <c r="TDL15" s="45"/>
      <c r="TDN15" s="45"/>
      <c r="TDP15" s="45"/>
      <c r="TDR15" s="45"/>
      <c r="TDT15" s="45"/>
      <c r="TDV15" s="45"/>
      <c r="TDX15" s="45"/>
      <c r="TDZ15" s="45"/>
      <c r="TEB15" s="45"/>
      <c r="TED15" s="45"/>
      <c r="TEF15" s="45"/>
      <c r="TEH15" s="45"/>
      <c r="TEJ15" s="45"/>
      <c r="TEL15" s="45"/>
      <c r="TEN15" s="45"/>
      <c r="TEP15" s="45"/>
      <c r="TER15" s="45"/>
      <c r="TET15" s="45"/>
      <c r="TEV15" s="45"/>
      <c r="TEX15" s="45"/>
      <c r="TEZ15" s="45"/>
      <c r="TFB15" s="45"/>
      <c r="TFD15" s="45"/>
      <c r="TFF15" s="45"/>
      <c r="TFH15" s="45"/>
      <c r="TFJ15" s="45"/>
      <c r="TFL15" s="45"/>
      <c r="TFN15" s="45"/>
      <c r="TFP15" s="45"/>
      <c r="TFR15" s="45"/>
      <c r="TFT15" s="45"/>
      <c r="TFV15" s="45"/>
      <c r="TFX15" s="45"/>
      <c r="TFZ15" s="45"/>
      <c r="TGB15" s="45"/>
      <c r="TGD15" s="45"/>
      <c r="TGF15" s="45"/>
      <c r="TGH15" s="45"/>
      <c r="TGJ15" s="45"/>
      <c r="TGL15" s="45"/>
      <c r="TGN15" s="45"/>
      <c r="TGP15" s="45"/>
      <c r="TGR15" s="45"/>
      <c r="TGT15" s="45"/>
      <c r="TGV15" s="45"/>
      <c r="TGX15" s="45"/>
      <c r="TGZ15" s="45"/>
      <c r="THB15" s="45"/>
      <c r="THD15" s="45"/>
      <c r="THF15" s="45"/>
      <c r="THH15" s="45"/>
      <c r="THJ15" s="45"/>
      <c r="THL15" s="45"/>
      <c r="THN15" s="45"/>
      <c r="THP15" s="45"/>
      <c r="THR15" s="45"/>
      <c r="THT15" s="45"/>
      <c r="THV15" s="45"/>
      <c r="THX15" s="45"/>
      <c r="THZ15" s="45"/>
      <c r="TIB15" s="45"/>
      <c r="TID15" s="45"/>
      <c r="TIF15" s="45"/>
      <c r="TIH15" s="45"/>
      <c r="TIJ15" s="45"/>
      <c r="TIL15" s="45"/>
      <c r="TIN15" s="45"/>
      <c r="TIP15" s="45"/>
      <c r="TIR15" s="45"/>
      <c r="TIT15" s="45"/>
      <c r="TIV15" s="45"/>
      <c r="TIX15" s="45"/>
      <c r="TIZ15" s="45"/>
      <c r="TJB15" s="45"/>
      <c r="TJD15" s="45"/>
      <c r="TJF15" s="45"/>
      <c r="TJH15" s="45"/>
      <c r="TJJ15" s="45"/>
      <c r="TJL15" s="45"/>
      <c r="TJN15" s="45"/>
      <c r="TJP15" s="45"/>
      <c r="TJR15" s="45"/>
      <c r="TJT15" s="45"/>
      <c r="TJV15" s="45"/>
      <c r="TJX15" s="45"/>
      <c r="TJZ15" s="45"/>
      <c r="TKB15" s="45"/>
      <c r="TKD15" s="45"/>
      <c r="TKF15" s="45"/>
      <c r="TKH15" s="45"/>
      <c r="TKJ15" s="45"/>
      <c r="TKL15" s="45"/>
      <c r="TKN15" s="45"/>
      <c r="TKP15" s="45"/>
      <c r="TKR15" s="45"/>
      <c r="TKT15" s="45"/>
      <c r="TKV15" s="45"/>
      <c r="TKX15" s="45"/>
      <c r="TKZ15" s="45"/>
      <c r="TLB15" s="45"/>
      <c r="TLD15" s="45"/>
      <c r="TLF15" s="45"/>
      <c r="TLH15" s="45"/>
      <c r="TLJ15" s="45"/>
      <c r="TLL15" s="45"/>
      <c r="TLN15" s="45"/>
      <c r="TLP15" s="45"/>
      <c r="TLR15" s="45"/>
      <c r="TLT15" s="45"/>
      <c r="TLV15" s="45"/>
      <c r="TLX15" s="45"/>
      <c r="TLZ15" s="45"/>
      <c r="TMB15" s="45"/>
      <c r="TMD15" s="45"/>
      <c r="TMF15" s="45"/>
      <c r="TMH15" s="45"/>
      <c r="TMJ15" s="45"/>
      <c r="TML15" s="45"/>
      <c r="TMN15" s="45"/>
      <c r="TMP15" s="45"/>
      <c r="TMR15" s="45"/>
      <c r="TMT15" s="45"/>
      <c r="TMV15" s="45"/>
      <c r="TMX15" s="45"/>
      <c r="TMZ15" s="45"/>
      <c r="TNB15" s="45"/>
      <c r="TND15" s="45"/>
      <c r="TNF15" s="45"/>
      <c r="TNH15" s="45"/>
      <c r="TNJ15" s="45"/>
      <c r="TNL15" s="45"/>
      <c r="TNN15" s="45"/>
      <c r="TNP15" s="45"/>
      <c r="TNR15" s="45"/>
      <c r="TNT15" s="45"/>
      <c r="TNV15" s="45"/>
      <c r="TNX15" s="45"/>
      <c r="TNZ15" s="45"/>
      <c r="TOB15" s="45"/>
      <c r="TOD15" s="45"/>
      <c r="TOF15" s="45"/>
      <c r="TOH15" s="45"/>
      <c r="TOJ15" s="45"/>
      <c r="TOL15" s="45"/>
      <c r="TON15" s="45"/>
      <c r="TOP15" s="45"/>
      <c r="TOR15" s="45"/>
      <c r="TOT15" s="45"/>
      <c r="TOV15" s="45"/>
      <c r="TOX15" s="45"/>
      <c r="TOZ15" s="45"/>
      <c r="TPB15" s="45"/>
      <c r="TPD15" s="45"/>
      <c r="TPF15" s="45"/>
      <c r="TPH15" s="45"/>
      <c r="TPJ15" s="45"/>
      <c r="TPL15" s="45"/>
      <c r="TPN15" s="45"/>
      <c r="TPP15" s="45"/>
      <c r="TPR15" s="45"/>
      <c r="TPT15" s="45"/>
      <c r="TPV15" s="45"/>
      <c r="TPX15" s="45"/>
      <c r="TPZ15" s="45"/>
      <c r="TQB15" s="45"/>
      <c r="TQD15" s="45"/>
      <c r="TQF15" s="45"/>
      <c r="TQH15" s="45"/>
      <c r="TQJ15" s="45"/>
      <c r="TQL15" s="45"/>
      <c r="TQN15" s="45"/>
      <c r="TQP15" s="45"/>
      <c r="TQR15" s="45"/>
      <c r="TQT15" s="45"/>
      <c r="TQV15" s="45"/>
      <c r="TQX15" s="45"/>
      <c r="TQZ15" s="45"/>
      <c r="TRB15" s="45"/>
      <c r="TRD15" s="45"/>
      <c r="TRF15" s="45"/>
      <c r="TRH15" s="45"/>
      <c r="TRJ15" s="45"/>
      <c r="TRL15" s="45"/>
      <c r="TRN15" s="45"/>
      <c r="TRP15" s="45"/>
      <c r="TRR15" s="45"/>
      <c r="TRT15" s="45"/>
      <c r="TRV15" s="45"/>
      <c r="TRX15" s="45"/>
      <c r="TRZ15" s="45"/>
      <c r="TSB15" s="45"/>
      <c r="TSD15" s="45"/>
      <c r="TSF15" s="45"/>
      <c r="TSH15" s="45"/>
      <c r="TSJ15" s="45"/>
      <c r="TSL15" s="45"/>
      <c r="TSN15" s="45"/>
      <c r="TSP15" s="45"/>
      <c r="TSR15" s="45"/>
      <c r="TST15" s="45"/>
      <c r="TSV15" s="45"/>
      <c r="TSX15" s="45"/>
      <c r="TSZ15" s="45"/>
      <c r="TTB15" s="45"/>
      <c r="TTD15" s="45"/>
      <c r="TTF15" s="45"/>
      <c r="TTH15" s="45"/>
      <c r="TTJ15" s="45"/>
      <c r="TTL15" s="45"/>
      <c r="TTN15" s="45"/>
      <c r="TTP15" s="45"/>
      <c r="TTR15" s="45"/>
      <c r="TTT15" s="45"/>
      <c r="TTV15" s="45"/>
      <c r="TTX15" s="45"/>
      <c r="TTZ15" s="45"/>
      <c r="TUB15" s="45"/>
      <c r="TUD15" s="45"/>
      <c r="TUF15" s="45"/>
      <c r="TUH15" s="45"/>
      <c r="TUJ15" s="45"/>
      <c r="TUL15" s="45"/>
      <c r="TUN15" s="45"/>
      <c r="TUP15" s="45"/>
      <c r="TUR15" s="45"/>
      <c r="TUT15" s="45"/>
      <c r="TUV15" s="45"/>
      <c r="TUX15" s="45"/>
      <c r="TUZ15" s="45"/>
      <c r="TVB15" s="45"/>
      <c r="TVD15" s="45"/>
      <c r="TVF15" s="45"/>
      <c r="TVH15" s="45"/>
      <c r="TVJ15" s="45"/>
      <c r="TVL15" s="45"/>
      <c r="TVN15" s="45"/>
      <c r="TVP15" s="45"/>
      <c r="TVR15" s="45"/>
      <c r="TVT15" s="45"/>
      <c r="TVV15" s="45"/>
      <c r="TVX15" s="45"/>
      <c r="TVZ15" s="45"/>
      <c r="TWB15" s="45"/>
      <c r="TWD15" s="45"/>
      <c r="TWF15" s="45"/>
      <c r="TWH15" s="45"/>
      <c r="TWJ15" s="45"/>
      <c r="TWL15" s="45"/>
      <c r="TWN15" s="45"/>
      <c r="TWP15" s="45"/>
      <c r="TWR15" s="45"/>
      <c r="TWT15" s="45"/>
      <c r="TWV15" s="45"/>
      <c r="TWX15" s="45"/>
      <c r="TWZ15" s="45"/>
      <c r="TXB15" s="45"/>
      <c r="TXD15" s="45"/>
      <c r="TXF15" s="45"/>
      <c r="TXH15" s="45"/>
      <c r="TXJ15" s="45"/>
      <c r="TXL15" s="45"/>
      <c r="TXN15" s="45"/>
      <c r="TXP15" s="45"/>
      <c r="TXR15" s="45"/>
      <c r="TXT15" s="45"/>
      <c r="TXV15" s="45"/>
      <c r="TXX15" s="45"/>
      <c r="TXZ15" s="45"/>
      <c r="TYB15" s="45"/>
      <c r="TYD15" s="45"/>
      <c r="TYF15" s="45"/>
      <c r="TYH15" s="45"/>
      <c r="TYJ15" s="45"/>
      <c r="TYL15" s="45"/>
      <c r="TYN15" s="45"/>
      <c r="TYP15" s="45"/>
      <c r="TYR15" s="45"/>
      <c r="TYT15" s="45"/>
      <c r="TYV15" s="45"/>
      <c r="TYX15" s="45"/>
      <c r="TYZ15" s="45"/>
      <c r="TZB15" s="45"/>
      <c r="TZD15" s="45"/>
      <c r="TZF15" s="45"/>
      <c r="TZH15" s="45"/>
      <c r="TZJ15" s="45"/>
      <c r="TZL15" s="45"/>
      <c r="TZN15" s="45"/>
      <c r="TZP15" s="45"/>
      <c r="TZR15" s="45"/>
      <c r="TZT15" s="45"/>
      <c r="TZV15" s="45"/>
      <c r="TZX15" s="45"/>
      <c r="TZZ15" s="45"/>
      <c r="UAB15" s="45"/>
      <c r="UAD15" s="45"/>
      <c r="UAF15" s="45"/>
      <c r="UAH15" s="45"/>
      <c r="UAJ15" s="45"/>
      <c r="UAL15" s="45"/>
      <c r="UAN15" s="45"/>
      <c r="UAP15" s="45"/>
      <c r="UAR15" s="45"/>
      <c r="UAT15" s="45"/>
      <c r="UAV15" s="45"/>
      <c r="UAX15" s="45"/>
      <c r="UAZ15" s="45"/>
      <c r="UBB15" s="45"/>
      <c r="UBD15" s="45"/>
      <c r="UBF15" s="45"/>
      <c r="UBH15" s="45"/>
      <c r="UBJ15" s="45"/>
      <c r="UBL15" s="45"/>
      <c r="UBN15" s="45"/>
      <c r="UBP15" s="45"/>
      <c r="UBR15" s="45"/>
      <c r="UBT15" s="45"/>
      <c r="UBV15" s="45"/>
      <c r="UBX15" s="45"/>
      <c r="UBZ15" s="45"/>
      <c r="UCB15" s="45"/>
      <c r="UCD15" s="45"/>
      <c r="UCF15" s="45"/>
      <c r="UCH15" s="45"/>
      <c r="UCJ15" s="45"/>
      <c r="UCL15" s="45"/>
      <c r="UCN15" s="45"/>
      <c r="UCP15" s="45"/>
      <c r="UCR15" s="45"/>
      <c r="UCT15" s="45"/>
      <c r="UCV15" s="45"/>
      <c r="UCX15" s="45"/>
      <c r="UCZ15" s="45"/>
      <c r="UDB15" s="45"/>
      <c r="UDD15" s="45"/>
      <c r="UDF15" s="45"/>
      <c r="UDH15" s="45"/>
      <c r="UDJ15" s="45"/>
      <c r="UDL15" s="45"/>
      <c r="UDN15" s="45"/>
      <c r="UDP15" s="45"/>
      <c r="UDR15" s="45"/>
      <c r="UDT15" s="45"/>
      <c r="UDV15" s="45"/>
      <c r="UDX15" s="45"/>
      <c r="UDZ15" s="45"/>
      <c r="UEB15" s="45"/>
      <c r="UED15" s="45"/>
      <c r="UEF15" s="45"/>
      <c r="UEH15" s="45"/>
      <c r="UEJ15" s="45"/>
      <c r="UEL15" s="45"/>
      <c r="UEN15" s="45"/>
      <c r="UEP15" s="45"/>
      <c r="UER15" s="45"/>
      <c r="UET15" s="45"/>
      <c r="UEV15" s="45"/>
      <c r="UEX15" s="45"/>
      <c r="UEZ15" s="45"/>
      <c r="UFB15" s="45"/>
      <c r="UFD15" s="45"/>
      <c r="UFF15" s="45"/>
      <c r="UFH15" s="45"/>
      <c r="UFJ15" s="45"/>
      <c r="UFL15" s="45"/>
      <c r="UFN15" s="45"/>
      <c r="UFP15" s="45"/>
      <c r="UFR15" s="45"/>
      <c r="UFT15" s="45"/>
      <c r="UFV15" s="45"/>
      <c r="UFX15" s="45"/>
      <c r="UFZ15" s="45"/>
      <c r="UGB15" s="45"/>
      <c r="UGD15" s="45"/>
      <c r="UGF15" s="45"/>
      <c r="UGH15" s="45"/>
      <c r="UGJ15" s="45"/>
      <c r="UGL15" s="45"/>
      <c r="UGN15" s="45"/>
      <c r="UGP15" s="45"/>
      <c r="UGR15" s="45"/>
      <c r="UGT15" s="45"/>
      <c r="UGV15" s="45"/>
      <c r="UGX15" s="45"/>
      <c r="UGZ15" s="45"/>
      <c r="UHB15" s="45"/>
      <c r="UHD15" s="45"/>
      <c r="UHF15" s="45"/>
      <c r="UHH15" s="45"/>
      <c r="UHJ15" s="45"/>
      <c r="UHL15" s="45"/>
      <c r="UHN15" s="45"/>
      <c r="UHP15" s="45"/>
      <c r="UHR15" s="45"/>
      <c r="UHT15" s="45"/>
      <c r="UHV15" s="45"/>
      <c r="UHX15" s="45"/>
      <c r="UHZ15" s="45"/>
      <c r="UIB15" s="45"/>
      <c r="UID15" s="45"/>
      <c r="UIF15" s="45"/>
      <c r="UIH15" s="45"/>
      <c r="UIJ15" s="45"/>
      <c r="UIL15" s="45"/>
      <c r="UIN15" s="45"/>
      <c r="UIP15" s="45"/>
      <c r="UIR15" s="45"/>
      <c r="UIT15" s="45"/>
      <c r="UIV15" s="45"/>
      <c r="UIX15" s="45"/>
      <c r="UIZ15" s="45"/>
      <c r="UJB15" s="45"/>
      <c r="UJD15" s="45"/>
      <c r="UJF15" s="45"/>
      <c r="UJH15" s="45"/>
      <c r="UJJ15" s="45"/>
      <c r="UJL15" s="45"/>
      <c r="UJN15" s="45"/>
      <c r="UJP15" s="45"/>
      <c r="UJR15" s="45"/>
      <c r="UJT15" s="45"/>
      <c r="UJV15" s="45"/>
      <c r="UJX15" s="45"/>
      <c r="UJZ15" s="45"/>
      <c r="UKB15" s="45"/>
      <c r="UKD15" s="45"/>
      <c r="UKF15" s="45"/>
      <c r="UKH15" s="45"/>
      <c r="UKJ15" s="45"/>
      <c r="UKL15" s="45"/>
      <c r="UKN15" s="45"/>
      <c r="UKP15" s="45"/>
      <c r="UKR15" s="45"/>
      <c r="UKT15" s="45"/>
      <c r="UKV15" s="45"/>
      <c r="UKX15" s="45"/>
      <c r="UKZ15" s="45"/>
      <c r="ULB15" s="45"/>
      <c r="ULD15" s="45"/>
      <c r="ULF15" s="45"/>
      <c r="ULH15" s="45"/>
      <c r="ULJ15" s="45"/>
      <c r="ULL15" s="45"/>
      <c r="ULN15" s="45"/>
      <c r="ULP15" s="45"/>
      <c r="ULR15" s="45"/>
      <c r="ULT15" s="45"/>
      <c r="ULV15" s="45"/>
      <c r="ULX15" s="45"/>
      <c r="ULZ15" s="45"/>
      <c r="UMB15" s="45"/>
      <c r="UMD15" s="45"/>
      <c r="UMF15" s="45"/>
      <c r="UMH15" s="45"/>
      <c r="UMJ15" s="45"/>
      <c r="UML15" s="45"/>
      <c r="UMN15" s="45"/>
      <c r="UMP15" s="45"/>
      <c r="UMR15" s="45"/>
      <c r="UMT15" s="45"/>
      <c r="UMV15" s="45"/>
      <c r="UMX15" s="45"/>
      <c r="UMZ15" s="45"/>
      <c r="UNB15" s="45"/>
      <c r="UND15" s="45"/>
      <c r="UNF15" s="45"/>
      <c r="UNH15" s="45"/>
      <c r="UNJ15" s="45"/>
      <c r="UNL15" s="45"/>
      <c r="UNN15" s="45"/>
      <c r="UNP15" s="45"/>
      <c r="UNR15" s="45"/>
      <c r="UNT15" s="45"/>
      <c r="UNV15" s="45"/>
      <c r="UNX15" s="45"/>
      <c r="UNZ15" s="45"/>
      <c r="UOB15" s="45"/>
      <c r="UOD15" s="45"/>
      <c r="UOF15" s="45"/>
      <c r="UOH15" s="45"/>
      <c r="UOJ15" s="45"/>
      <c r="UOL15" s="45"/>
      <c r="UON15" s="45"/>
      <c r="UOP15" s="45"/>
      <c r="UOR15" s="45"/>
      <c r="UOT15" s="45"/>
      <c r="UOV15" s="45"/>
      <c r="UOX15" s="45"/>
      <c r="UOZ15" s="45"/>
      <c r="UPB15" s="45"/>
      <c r="UPD15" s="45"/>
      <c r="UPF15" s="45"/>
      <c r="UPH15" s="45"/>
      <c r="UPJ15" s="45"/>
      <c r="UPL15" s="45"/>
      <c r="UPN15" s="45"/>
      <c r="UPP15" s="45"/>
      <c r="UPR15" s="45"/>
      <c r="UPT15" s="45"/>
      <c r="UPV15" s="45"/>
      <c r="UPX15" s="45"/>
      <c r="UPZ15" s="45"/>
      <c r="UQB15" s="45"/>
      <c r="UQD15" s="45"/>
      <c r="UQF15" s="45"/>
      <c r="UQH15" s="45"/>
      <c r="UQJ15" s="45"/>
      <c r="UQL15" s="45"/>
      <c r="UQN15" s="45"/>
      <c r="UQP15" s="45"/>
      <c r="UQR15" s="45"/>
      <c r="UQT15" s="45"/>
      <c r="UQV15" s="45"/>
      <c r="UQX15" s="45"/>
      <c r="UQZ15" s="45"/>
      <c r="URB15" s="45"/>
      <c r="URD15" s="45"/>
      <c r="URF15" s="45"/>
      <c r="URH15" s="45"/>
      <c r="URJ15" s="45"/>
      <c r="URL15" s="45"/>
      <c r="URN15" s="45"/>
      <c r="URP15" s="45"/>
      <c r="URR15" s="45"/>
      <c r="URT15" s="45"/>
      <c r="URV15" s="45"/>
      <c r="URX15" s="45"/>
      <c r="URZ15" s="45"/>
      <c r="USB15" s="45"/>
      <c r="USD15" s="45"/>
      <c r="USF15" s="45"/>
      <c r="USH15" s="45"/>
      <c r="USJ15" s="45"/>
      <c r="USL15" s="45"/>
      <c r="USN15" s="45"/>
      <c r="USP15" s="45"/>
      <c r="USR15" s="45"/>
      <c r="UST15" s="45"/>
      <c r="USV15" s="45"/>
      <c r="USX15" s="45"/>
      <c r="USZ15" s="45"/>
      <c r="UTB15" s="45"/>
      <c r="UTD15" s="45"/>
      <c r="UTF15" s="45"/>
      <c r="UTH15" s="45"/>
      <c r="UTJ15" s="45"/>
      <c r="UTL15" s="45"/>
      <c r="UTN15" s="45"/>
      <c r="UTP15" s="45"/>
      <c r="UTR15" s="45"/>
      <c r="UTT15" s="45"/>
      <c r="UTV15" s="45"/>
      <c r="UTX15" s="45"/>
      <c r="UTZ15" s="45"/>
      <c r="UUB15" s="45"/>
      <c r="UUD15" s="45"/>
      <c r="UUF15" s="45"/>
      <c r="UUH15" s="45"/>
      <c r="UUJ15" s="45"/>
      <c r="UUL15" s="45"/>
      <c r="UUN15" s="45"/>
      <c r="UUP15" s="45"/>
      <c r="UUR15" s="45"/>
      <c r="UUT15" s="45"/>
      <c r="UUV15" s="45"/>
      <c r="UUX15" s="45"/>
      <c r="UUZ15" s="45"/>
      <c r="UVB15" s="45"/>
      <c r="UVD15" s="45"/>
      <c r="UVF15" s="45"/>
      <c r="UVH15" s="45"/>
      <c r="UVJ15" s="45"/>
      <c r="UVL15" s="45"/>
      <c r="UVN15" s="45"/>
      <c r="UVP15" s="45"/>
      <c r="UVR15" s="45"/>
      <c r="UVT15" s="45"/>
      <c r="UVV15" s="45"/>
      <c r="UVX15" s="45"/>
      <c r="UVZ15" s="45"/>
      <c r="UWB15" s="45"/>
      <c r="UWD15" s="45"/>
      <c r="UWF15" s="45"/>
      <c r="UWH15" s="45"/>
      <c r="UWJ15" s="45"/>
      <c r="UWL15" s="45"/>
      <c r="UWN15" s="45"/>
      <c r="UWP15" s="45"/>
      <c r="UWR15" s="45"/>
      <c r="UWT15" s="45"/>
      <c r="UWV15" s="45"/>
      <c r="UWX15" s="45"/>
      <c r="UWZ15" s="45"/>
      <c r="UXB15" s="45"/>
      <c r="UXD15" s="45"/>
      <c r="UXF15" s="45"/>
      <c r="UXH15" s="45"/>
      <c r="UXJ15" s="45"/>
      <c r="UXL15" s="45"/>
      <c r="UXN15" s="45"/>
      <c r="UXP15" s="45"/>
      <c r="UXR15" s="45"/>
      <c r="UXT15" s="45"/>
      <c r="UXV15" s="45"/>
      <c r="UXX15" s="45"/>
      <c r="UXZ15" s="45"/>
      <c r="UYB15" s="45"/>
      <c r="UYD15" s="45"/>
      <c r="UYF15" s="45"/>
      <c r="UYH15" s="45"/>
      <c r="UYJ15" s="45"/>
      <c r="UYL15" s="45"/>
      <c r="UYN15" s="45"/>
      <c r="UYP15" s="45"/>
      <c r="UYR15" s="45"/>
      <c r="UYT15" s="45"/>
      <c r="UYV15" s="45"/>
      <c r="UYX15" s="45"/>
      <c r="UYZ15" s="45"/>
      <c r="UZB15" s="45"/>
      <c r="UZD15" s="45"/>
      <c r="UZF15" s="45"/>
      <c r="UZH15" s="45"/>
      <c r="UZJ15" s="45"/>
      <c r="UZL15" s="45"/>
      <c r="UZN15" s="45"/>
      <c r="UZP15" s="45"/>
      <c r="UZR15" s="45"/>
      <c r="UZT15" s="45"/>
      <c r="UZV15" s="45"/>
      <c r="UZX15" s="45"/>
      <c r="UZZ15" s="45"/>
      <c r="VAB15" s="45"/>
      <c r="VAD15" s="45"/>
      <c r="VAF15" s="45"/>
      <c r="VAH15" s="45"/>
      <c r="VAJ15" s="45"/>
      <c r="VAL15" s="45"/>
      <c r="VAN15" s="45"/>
      <c r="VAP15" s="45"/>
      <c r="VAR15" s="45"/>
      <c r="VAT15" s="45"/>
      <c r="VAV15" s="45"/>
      <c r="VAX15" s="45"/>
      <c r="VAZ15" s="45"/>
      <c r="VBB15" s="45"/>
      <c r="VBD15" s="45"/>
      <c r="VBF15" s="45"/>
      <c r="VBH15" s="45"/>
      <c r="VBJ15" s="45"/>
      <c r="VBL15" s="45"/>
      <c r="VBN15" s="45"/>
      <c r="VBP15" s="45"/>
      <c r="VBR15" s="45"/>
      <c r="VBT15" s="45"/>
      <c r="VBV15" s="45"/>
      <c r="VBX15" s="45"/>
      <c r="VBZ15" s="45"/>
      <c r="VCB15" s="45"/>
      <c r="VCD15" s="45"/>
      <c r="VCF15" s="45"/>
      <c r="VCH15" s="45"/>
      <c r="VCJ15" s="45"/>
      <c r="VCL15" s="45"/>
      <c r="VCN15" s="45"/>
      <c r="VCP15" s="45"/>
      <c r="VCR15" s="45"/>
      <c r="VCT15" s="45"/>
      <c r="VCV15" s="45"/>
      <c r="VCX15" s="45"/>
      <c r="VCZ15" s="45"/>
      <c r="VDB15" s="45"/>
      <c r="VDD15" s="45"/>
      <c r="VDF15" s="45"/>
      <c r="VDH15" s="45"/>
      <c r="VDJ15" s="45"/>
      <c r="VDL15" s="45"/>
      <c r="VDN15" s="45"/>
      <c r="VDP15" s="45"/>
      <c r="VDR15" s="45"/>
      <c r="VDT15" s="45"/>
      <c r="VDV15" s="45"/>
      <c r="VDX15" s="45"/>
      <c r="VDZ15" s="45"/>
      <c r="VEB15" s="45"/>
      <c r="VED15" s="45"/>
      <c r="VEF15" s="45"/>
      <c r="VEH15" s="45"/>
      <c r="VEJ15" s="45"/>
      <c r="VEL15" s="45"/>
      <c r="VEN15" s="45"/>
      <c r="VEP15" s="45"/>
      <c r="VER15" s="45"/>
      <c r="VET15" s="45"/>
      <c r="VEV15" s="45"/>
      <c r="VEX15" s="45"/>
      <c r="VEZ15" s="45"/>
      <c r="VFB15" s="45"/>
      <c r="VFD15" s="45"/>
      <c r="VFF15" s="45"/>
      <c r="VFH15" s="45"/>
      <c r="VFJ15" s="45"/>
      <c r="VFL15" s="45"/>
      <c r="VFN15" s="45"/>
      <c r="VFP15" s="45"/>
      <c r="VFR15" s="45"/>
      <c r="VFT15" s="45"/>
      <c r="VFV15" s="45"/>
      <c r="VFX15" s="45"/>
      <c r="VFZ15" s="45"/>
      <c r="VGB15" s="45"/>
      <c r="VGD15" s="45"/>
      <c r="VGF15" s="45"/>
      <c r="VGH15" s="45"/>
      <c r="VGJ15" s="45"/>
      <c r="VGL15" s="45"/>
      <c r="VGN15" s="45"/>
      <c r="VGP15" s="45"/>
      <c r="VGR15" s="45"/>
      <c r="VGT15" s="45"/>
      <c r="VGV15" s="45"/>
      <c r="VGX15" s="45"/>
      <c r="VGZ15" s="45"/>
      <c r="VHB15" s="45"/>
      <c r="VHD15" s="45"/>
      <c r="VHF15" s="45"/>
      <c r="VHH15" s="45"/>
      <c r="VHJ15" s="45"/>
      <c r="VHL15" s="45"/>
      <c r="VHN15" s="45"/>
      <c r="VHP15" s="45"/>
      <c r="VHR15" s="45"/>
      <c r="VHT15" s="45"/>
      <c r="VHV15" s="45"/>
      <c r="VHX15" s="45"/>
      <c r="VHZ15" s="45"/>
      <c r="VIB15" s="45"/>
      <c r="VID15" s="45"/>
      <c r="VIF15" s="45"/>
      <c r="VIH15" s="45"/>
      <c r="VIJ15" s="45"/>
      <c r="VIL15" s="45"/>
      <c r="VIN15" s="45"/>
      <c r="VIP15" s="45"/>
      <c r="VIR15" s="45"/>
      <c r="VIT15" s="45"/>
      <c r="VIV15" s="45"/>
      <c r="VIX15" s="45"/>
      <c r="VIZ15" s="45"/>
      <c r="VJB15" s="45"/>
      <c r="VJD15" s="45"/>
      <c r="VJF15" s="45"/>
      <c r="VJH15" s="45"/>
      <c r="VJJ15" s="45"/>
      <c r="VJL15" s="45"/>
      <c r="VJN15" s="45"/>
      <c r="VJP15" s="45"/>
      <c r="VJR15" s="45"/>
      <c r="VJT15" s="45"/>
      <c r="VJV15" s="45"/>
      <c r="VJX15" s="45"/>
      <c r="VJZ15" s="45"/>
      <c r="VKB15" s="45"/>
      <c r="VKD15" s="45"/>
      <c r="VKF15" s="45"/>
      <c r="VKH15" s="45"/>
      <c r="VKJ15" s="45"/>
      <c r="VKL15" s="45"/>
      <c r="VKN15" s="45"/>
      <c r="VKP15" s="45"/>
      <c r="VKR15" s="45"/>
      <c r="VKT15" s="45"/>
      <c r="VKV15" s="45"/>
      <c r="VKX15" s="45"/>
      <c r="VKZ15" s="45"/>
      <c r="VLB15" s="45"/>
      <c r="VLD15" s="45"/>
      <c r="VLF15" s="45"/>
      <c r="VLH15" s="45"/>
      <c r="VLJ15" s="45"/>
      <c r="VLL15" s="45"/>
      <c r="VLN15" s="45"/>
      <c r="VLP15" s="45"/>
      <c r="VLR15" s="45"/>
      <c r="VLT15" s="45"/>
      <c r="VLV15" s="45"/>
      <c r="VLX15" s="45"/>
      <c r="VLZ15" s="45"/>
      <c r="VMB15" s="45"/>
      <c r="VMD15" s="45"/>
      <c r="VMF15" s="45"/>
      <c r="VMH15" s="45"/>
      <c r="VMJ15" s="45"/>
      <c r="VML15" s="45"/>
      <c r="VMN15" s="45"/>
      <c r="VMP15" s="45"/>
      <c r="VMR15" s="45"/>
      <c r="VMT15" s="45"/>
      <c r="VMV15" s="45"/>
      <c r="VMX15" s="45"/>
      <c r="VMZ15" s="45"/>
      <c r="VNB15" s="45"/>
      <c r="VND15" s="45"/>
      <c r="VNF15" s="45"/>
      <c r="VNH15" s="45"/>
      <c r="VNJ15" s="45"/>
      <c r="VNL15" s="45"/>
      <c r="VNN15" s="45"/>
      <c r="VNP15" s="45"/>
      <c r="VNR15" s="45"/>
      <c r="VNT15" s="45"/>
      <c r="VNV15" s="45"/>
      <c r="VNX15" s="45"/>
      <c r="VNZ15" s="45"/>
      <c r="VOB15" s="45"/>
      <c r="VOD15" s="45"/>
      <c r="VOF15" s="45"/>
      <c r="VOH15" s="45"/>
      <c r="VOJ15" s="45"/>
      <c r="VOL15" s="45"/>
      <c r="VON15" s="45"/>
      <c r="VOP15" s="45"/>
      <c r="VOR15" s="45"/>
      <c r="VOT15" s="45"/>
      <c r="VOV15" s="45"/>
      <c r="VOX15" s="45"/>
      <c r="VOZ15" s="45"/>
      <c r="VPB15" s="45"/>
      <c r="VPD15" s="45"/>
      <c r="VPF15" s="45"/>
      <c r="VPH15" s="45"/>
      <c r="VPJ15" s="45"/>
      <c r="VPL15" s="45"/>
      <c r="VPN15" s="45"/>
      <c r="VPP15" s="45"/>
      <c r="VPR15" s="45"/>
      <c r="VPT15" s="45"/>
      <c r="VPV15" s="45"/>
      <c r="VPX15" s="45"/>
      <c r="VPZ15" s="45"/>
      <c r="VQB15" s="45"/>
      <c r="VQD15" s="45"/>
      <c r="VQF15" s="45"/>
      <c r="VQH15" s="45"/>
      <c r="VQJ15" s="45"/>
      <c r="VQL15" s="45"/>
      <c r="VQN15" s="45"/>
      <c r="VQP15" s="45"/>
      <c r="VQR15" s="45"/>
      <c r="VQT15" s="45"/>
      <c r="VQV15" s="45"/>
      <c r="VQX15" s="45"/>
      <c r="VQZ15" s="45"/>
      <c r="VRB15" s="45"/>
      <c r="VRD15" s="45"/>
      <c r="VRF15" s="45"/>
      <c r="VRH15" s="45"/>
      <c r="VRJ15" s="45"/>
      <c r="VRL15" s="45"/>
      <c r="VRN15" s="45"/>
      <c r="VRP15" s="45"/>
      <c r="VRR15" s="45"/>
      <c r="VRT15" s="45"/>
      <c r="VRV15" s="45"/>
      <c r="VRX15" s="45"/>
      <c r="VRZ15" s="45"/>
      <c r="VSB15" s="45"/>
      <c r="VSD15" s="45"/>
      <c r="VSF15" s="45"/>
      <c r="VSH15" s="45"/>
      <c r="VSJ15" s="45"/>
      <c r="VSL15" s="45"/>
      <c r="VSN15" s="45"/>
      <c r="VSP15" s="45"/>
      <c r="VSR15" s="45"/>
      <c r="VST15" s="45"/>
      <c r="VSV15" s="45"/>
      <c r="VSX15" s="45"/>
      <c r="VSZ15" s="45"/>
      <c r="VTB15" s="45"/>
      <c r="VTD15" s="45"/>
      <c r="VTF15" s="45"/>
      <c r="VTH15" s="45"/>
      <c r="VTJ15" s="45"/>
      <c r="VTL15" s="45"/>
      <c r="VTN15" s="45"/>
      <c r="VTP15" s="45"/>
      <c r="VTR15" s="45"/>
      <c r="VTT15" s="45"/>
      <c r="VTV15" s="45"/>
      <c r="VTX15" s="45"/>
      <c r="VTZ15" s="45"/>
      <c r="VUB15" s="45"/>
      <c r="VUD15" s="45"/>
      <c r="VUF15" s="45"/>
      <c r="VUH15" s="45"/>
      <c r="VUJ15" s="45"/>
      <c r="VUL15" s="45"/>
      <c r="VUN15" s="45"/>
      <c r="VUP15" s="45"/>
      <c r="VUR15" s="45"/>
      <c r="VUT15" s="45"/>
      <c r="VUV15" s="45"/>
      <c r="VUX15" s="45"/>
      <c r="VUZ15" s="45"/>
      <c r="VVB15" s="45"/>
      <c r="VVD15" s="45"/>
      <c r="VVF15" s="45"/>
      <c r="VVH15" s="45"/>
      <c r="VVJ15" s="45"/>
      <c r="VVL15" s="45"/>
      <c r="VVN15" s="45"/>
      <c r="VVP15" s="45"/>
      <c r="VVR15" s="45"/>
      <c r="VVT15" s="45"/>
      <c r="VVV15" s="45"/>
      <c r="VVX15" s="45"/>
      <c r="VVZ15" s="45"/>
      <c r="VWB15" s="45"/>
      <c r="VWD15" s="45"/>
      <c r="VWF15" s="45"/>
      <c r="VWH15" s="45"/>
      <c r="VWJ15" s="45"/>
      <c r="VWL15" s="45"/>
      <c r="VWN15" s="45"/>
      <c r="VWP15" s="45"/>
      <c r="VWR15" s="45"/>
      <c r="VWT15" s="45"/>
      <c r="VWV15" s="45"/>
      <c r="VWX15" s="45"/>
      <c r="VWZ15" s="45"/>
      <c r="VXB15" s="45"/>
      <c r="VXD15" s="45"/>
      <c r="VXF15" s="45"/>
      <c r="VXH15" s="45"/>
      <c r="VXJ15" s="45"/>
      <c r="VXL15" s="45"/>
      <c r="VXN15" s="45"/>
      <c r="VXP15" s="45"/>
      <c r="VXR15" s="45"/>
      <c r="VXT15" s="45"/>
      <c r="VXV15" s="45"/>
      <c r="VXX15" s="45"/>
      <c r="VXZ15" s="45"/>
      <c r="VYB15" s="45"/>
      <c r="VYD15" s="45"/>
      <c r="VYF15" s="45"/>
      <c r="VYH15" s="45"/>
      <c r="VYJ15" s="45"/>
      <c r="VYL15" s="45"/>
      <c r="VYN15" s="45"/>
      <c r="VYP15" s="45"/>
      <c r="VYR15" s="45"/>
      <c r="VYT15" s="45"/>
      <c r="VYV15" s="45"/>
      <c r="VYX15" s="45"/>
      <c r="VYZ15" s="45"/>
      <c r="VZB15" s="45"/>
      <c r="VZD15" s="45"/>
      <c r="VZF15" s="45"/>
      <c r="VZH15" s="45"/>
      <c r="VZJ15" s="45"/>
      <c r="VZL15" s="45"/>
      <c r="VZN15" s="45"/>
      <c r="VZP15" s="45"/>
      <c r="VZR15" s="45"/>
      <c r="VZT15" s="45"/>
      <c r="VZV15" s="45"/>
      <c r="VZX15" s="45"/>
      <c r="VZZ15" s="45"/>
      <c r="WAB15" s="45"/>
      <c r="WAD15" s="45"/>
      <c r="WAF15" s="45"/>
      <c r="WAH15" s="45"/>
      <c r="WAJ15" s="45"/>
      <c r="WAL15" s="45"/>
      <c r="WAN15" s="45"/>
      <c r="WAP15" s="45"/>
      <c r="WAR15" s="45"/>
      <c r="WAT15" s="45"/>
      <c r="WAV15" s="45"/>
      <c r="WAX15" s="45"/>
      <c r="WAZ15" s="45"/>
      <c r="WBB15" s="45"/>
      <c r="WBD15" s="45"/>
      <c r="WBF15" s="45"/>
      <c r="WBH15" s="45"/>
      <c r="WBJ15" s="45"/>
      <c r="WBL15" s="45"/>
      <c r="WBN15" s="45"/>
      <c r="WBP15" s="45"/>
      <c r="WBR15" s="45"/>
      <c r="WBT15" s="45"/>
      <c r="WBV15" s="45"/>
      <c r="WBX15" s="45"/>
      <c r="WBZ15" s="45"/>
      <c r="WCB15" s="45"/>
      <c r="WCD15" s="45"/>
      <c r="WCF15" s="45"/>
      <c r="WCH15" s="45"/>
      <c r="WCJ15" s="45"/>
      <c r="WCL15" s="45"/>
      <c r="WCN15" s="45"/>
      <c r="WCP15" s="45"/>
      <c r="WCR15" s="45"/>
      <c r="WCT15" s="45"/>
      <c r="WCV15" s="45"/>
      <c r="WCX15" s="45"/>
      <c r="WCZ15" s="45"/>
      <c r="WDB15" s="45"/>
      <c r="WDD15" s="45"/>
      <c r="WDF15" s="45"/>
      <c r="WDH15" s="45"/>
      <c r="WDJ15" s="45"/>
      <c r="WDL15" s="45"/>
      <c r="WDN15" s="45"/>
      <c r="WDP15" s="45"/>
      <c r="WDR15" s="45"/>
      <c r="WDT15" s="45"/>
      <c r="WDV15" s="45"/>
      <c r="WDX15" s="45"/>
      <c r="WDZ15" s="45"/>
      <c r="WEB15" s="45"/>
      <c r="WED15" s="45"/>
      <c r="WEF15" s="45"/>
      <c r="WEH15" s="45"/>
      <c r="WEJ15" s="45"/>
      <c r="WEL15" s="45"/>
      <c r="WEN15" s="45"/>
      <c r="WEP15" s="45"/>
      <c r="WER15" s="45"/>
      <c r="WET15" s="45"/>
      <c r="WEV15" s="45"/>
      <c r="WEX15" s="45"/>
      <c r="WEZ15" s="45"/>
      <c r="WFB15" s="45"/>
      <c r="WFD15" s="45"/>
      <c r="WFF15" s="45"/>
      <c r="WFH15" s="45"/>
      <c r="WFJ15" s="45"/>
      <c r="WFL15" s="45"/>
      <c r="WFN15" s="45"/>
      <c r="WFP15" s="45"/>
      <c r="WFR15" s="45"/>
      <c r="WFT15" s="45"/>
      <c r="WFV15" s="45"/>
      <c r="WFX15" s="45"/>
      <c r="WFZ15" s="45"/>
      <c r="WGB15" s="45"/>
      <c r="WGD15" s="45"/>
      <c r="WGF15" s="45"/>
      <c r="WGH15" s="45"/>
      <c r="WGJ15" s="45"/>
      <c r="WGL15" s="45"/>
      <c r="WGN15" s="45"/>
      <c r="WGP15" s="45"/>
      <c r="WGR15" s="45"/>
      <c r="WGT15" s="45"/>
      <c r="WGV15" s="45"/>
      <c r="WGX15" s="45"/>
      <c r="WGZ15" s="45"/>
      <c r="WHB15" s="45"/>
      <c r="WHD15" s="45"/>
      <c r="WHF15" s="45"/>
      <c r="WHH15" s="45"/>
      <c r="WHJ15" s="45"/>
      <c r="WHL15" s="45"/>
      <c r="WHN15" s="45"/>
      <c r="WHP15" s="45"/>
      <c r="WHR15" s="45"/>
      <c r="WHT15" s="45"/>
      <c r="WHV15" s="45"/>
      <c r="WHX15" s="45"/>
      <c r="WHZ15" s="45"/>
      <c r="WIB15" s="45"/>
      <c r="WID15" s="45"/>
      <c r="WIF15" s="45"/>
      <c r="WIH15" s="45"/>
      <c r="WIJ15" s="45"/>
      <c r="WIL15" s="45"/>
      <c r="WIN15" s="45"/>
      <c r="WIP15" s="45"/>
      <c r="WIR15" s="45"/>
      <c r="WIT15" s="45"/>
      <c r="WIV15" s="45"/>
      <c r="WIX15" s="45"/>
      <c r="WIZ15" s="45"/>
      <c r="WJB15" s="45"/>
      <c r="WJD15" s="45"/>
      <c r="WJF15" s="45"/>
      <c r="WJH15" s="45"/>
      <c r="WJJ15" s="45"/>
      <c r="WJL15" s="45"/>
      <c r="WJN15" s="45"/>
      <c r="WJP15" s="45"/>
      <c r="WJR15" s="45"/>
      <c r="WJT15" s="45"/>
      <c r="WJV15" s="45"/>
      <c r="WJX15" s="45"/>
      <c r="WJZ15" s="45"/>
      <c r="WKB15" s="45"/>
      <c r="WKD15" s="45"/>
      <c r="WKF15" s="45"/>
      <c r="WKH15" s="45"/>
      <c r="WKJ15" s="45"/>
      <c r="WKL15" s="45"/>
      <c r="WKN15" s="45"/>
      <c r="WKP15" s="45"/>
      <c r="WKR15" s="45"/>
      <c r="WKT15" s="45"/>
      <c r="WKV15" s="45"/>
      <c r="WKX15" s="45"/>
      <c r="WKZ15" s="45"/>
      <c r="WLB15" s="45"/>
      <c r="WLD15" s="45"/>
      <c r="WLF15" s="45"/>
      <c r="WLH15" s="45"/>
      <c r="WLJ15" s="45"/>
      <c r="WLL15" s="45"/>
      <c r="WLN15" s="45"/>
      <c r="WLP15" s="45"/>
      <c r="WLR15" s="45"/>
      <c r="WLT15" s="45"/>
      <c r="WLV15" s="45"/>
      <c r="WLX15" s="45"/>
      <c r="WLZ15" s="45"/>
      <c r="WMB15" s="45"/>
      <c r="WMD15" s="45"/>
      <c r="WMF15" s="45"/>
      <c r="WMH15" s="45"/>
      <c r="WMJ15" s="45"/>
      <c r="WML15" s="45"/>
      <c r="WMN15" s="45"/>
      <c r="WMP15" s="45"/>
      <c r="WMR15" s="45"/>
      <c r="WMT15" s="45"/>
      <c r="WMV15" s="45"/>
      <c r="WMX15" s="45"/>
      <c r="WMZ15" s="45"/>
      <c r="WNB15" s="45"/>
      <c r="WND15" s="45"/>
      <c r="WNF15" s="45"/>
      <c r="WNH15" s="45"/>
      <c r="WNJ15" s="45"/>
      <c r="WNL15" s="45"/>
      <c r="WNN15" s="45"/>
      <c r="WNP15" s="45"/>
      <c r="WNR15" s="45"/>
      <c r="WNT15" s="45"/>
      <c r="WNV15" s="45"/>
      <c r="WNX15" s="45"/>
      <c r="WNZ15" s="45"/>
      <c r="WOB15" s="45"/>
      <c r="WOD15" s="45"/>
      <c r="WOF15" s="45"/>
      <c r="WOH15" s="45"/>
      <c r="WOJ15" s="45"/>
      <c r="WOL15" s="45"/>
      <c r="WON15" s="45"/>
      <c r="WOP15" s="45"/>
      <c r="WOR15" s="45"/>
      <c r="WOT15" s="45"/>
      <c r="WOV15" s="45"/>
      <c r="WOX15" s="45"/>
      <c r="WOZ15" s="45"/>
      <c r="WPB15" s="45"/>
      <c r="WPD15" s="45"/>
      <c r="WPF15" s="45"/>
      <c r="WPH15" s="45"/>
      <c r="WPJ15" s="45"/>
      <c r="WPL15" s="45"/>
      <c r="WPN15" s="45"/>
      <c r="WPP15" s="45"/>
      <c r="WPR15" s="45"/>
      <c r="WPT15" s="45"/>
      <c r="WPV15" s="45"/>
      <c r="WPX15" s="45"/>
      <c r="WPZ15" s="45"/>
      <c r="WQB15" s="45"/>
      <c r="WQD15" s="45"/>
      <c r="WQF15" s="45"/>
      <c r="WQH15" s="45"/>
      <c r="WQJ15" s="45"/>
      <c r="WQL15" s="45"/>
      <c r="WQN15" s="45"/>
      <c r="WQP15" s="45"/>
      <c r="WQR15" s="45"/>
      <c r="WQT15" s="45"/>
      <c r="WQV15" s="45"/>
      <c r="WQX15" s="45"/>
      <c r="WQZ15" s="45"/>
      <c r="WRB15" s="45"/>
      <c r="WRD15" s="45"/>
      <c r="WRF15" s="45"/>
      <c r="WRH15" s="45"/>
      <c r="WRJ15" s="45"/>
      <c r="WRL15" s="45"/>
      <c r="WRN15" s="45"/>
      <c r="WRP15" s="45"/>
      <c r="WRR15" s="45"/>
      <c r="WRT15" s="45"/>
      <c r="WRV15" s="45"/>
      <c r="WRX15" s="45"/>
      <c r="WRZ15" s="45"/>
      <c r="WSB15" s="45"/>
      <c r="WSD15" s="45"/>
      <c r="WSF15" s="45"/>
      <c r="WSH15" s="45"/>
      <c r="WSJ15" s="45"/>
      <c r="WSL15" s="45"/>
      <c r="WSN15" s="45"/>
      <c r="WSP15" s="45"/>
      <c r="WSR15" s="45"/>
      <c r="WST15" s="45"/>
      <c r="WSV15" s="45"/>
      <c r="WSX15" s="45"/>
      <c r="WSZ15" s="45"/>
      <c r="WTB15" s="45"/>
      <c r="WTD15" s="45"/>
      <c r="WTF15" s="45"/>
      <c r="WTH15" s="45"/>
      <c r="WTJ15" s="45"/>
      <c r="WTL15" s="45"/>
      <c r="WTN15" s="45"/>
      <c r="WTP15" s="45"/>
      <c r="WTR15" s="45"/>
      <c r="WTT15" s="45"/>
      <c r="WTV15" s="45"/>
      <c r="WTX15" s="45"/>
      <c r="WTZ15" s="45"/>
      <c r="WUB15" s="45"/>
      <c r="WUD15" s="45"/>
      <c r="WUF15" s="45"/>
      <c r="WUH15" s="45"/>
      <c r="WUJ15" s="45"/>
      <c r="WUL15" s="45"/>
      <c r="WUN15" s="45"/>
      <c r="WUP15" s="45"/>
      <c r="WUR15" s="45"/>
      <c r="WUT15" s="45"/>
      <c r="WUV15" s="45"/>
      <c r="WUX15" s="45"/>
      <c r="WUZ15" s="45"/>
      <c r="WVB15" s="45"/>
      <c r="WVD15" s="45"/>
      <c r="WVF15" s="45"/>
      <c r="WVH15" s="45"/>
      <c r="WVJ15" s="45"/>
      <c r="WVL15" s="45"/>
      <c r="WVN15" s="45"/>
      <c r="WVP15" s="45"/>
      <c r="WVR15" s="45"/>
      <c r="WVT15" s="45"/>
      <c r="WVV15" s="45"/>
      <c r="WVX15" s="45"/>
      <c r="WVZ15" s="45"/>
      <c r="WWB15" s="45"/>
      <c r="WWD15" s="45"/>
      <c r="WWF15" s="45"/>
      <c r="WWH15" s="45"/>
      <c r="WWJ15" s="45"/>
      <c r="WWL15" s="45"/>
      <c r="WWN15" s="45"/>
      <c r="WWP15" s="45"/>
      <c r="WWR15" s="45"/>
      <c r="WWT15" s="45"/>
      <c r="WWV15" s="45"/>
      <c r="WWX15" s="45"/>
      <c r="WWZ15" s="45"/>
      <c r="WXB15" s="45"/>
      <c r="WXD15" s="45"/>
      <c r="WXF15" s="45"/>
      <c r="WXH15" s="45"/>
      <c r="WXJ15" s="45"/>
      <c r="WXL15" s="45"/>
      <c r="WXN15" s="45"/>
      <c r="WXP15" s="45"/>
      <c r="WXR15" s="45"/>
      <c r="WXT15" s="45"/>
      <c r="WXV15" s="45"/>
      <c r="WXX15" s="45"/>
      <c r="WXZ15" s="45"/>
      <c r="WYB15" s="45"/>
      <c r="WYD15" s="45"/>
      <c r="WYF15" s="45"/>
      <c r="WYH15" s="45"/>
      <c r="WYJ15" s="45"/>
      <c r="WYL15" s="45"/>
      <c r="WYN15" s="45"/>
      <c r="WYP15" s="45"/>
      <c r="WYR15" s="45"/>
      <c r="WYT15" s="45"/>
      <c r="WYV15" s="45"/>
      <c r="WYX15" s="45"/>
      <c r="WYZ15" s="45"/>
      <c r="WZB15" s="45"/>
      <c r="WZD15" s="45"/>
      <c r="WZF15" s="45"/>
      <c r="WZH15" s="45"/>
      <c r="WZJ15" s="45"/>
      <c r="WZL15" s="45"/>
      <c r="WZN15" s="45"/>
      <c r="WZP15" s="45"/>
      <c r="WZR15" s="45"/>
      <c r="WZT15" s="45"/>
      <c r="WZV15" s="45"/>
      <c r="WZX15" s="45"/>
      <c r="WZZ15" s="45"/>
      <c r="XAB15" s="45"/>
      <c r="XAD15" s="45"/>
      <c r="XAF15" s="45"/>
      <c r="XAH15" s="45"/>
      <c r="XAJ15" s="45"/>
    </row>
    <row r="16" spans="1:16261" ht="10.199999999999999" customHeight="1" x14ac:dyDescent="0.25">
      <c r="A16" s="48">
        <v>1</v>
      </c>
      <c r="B16" s="48">
        <v>2</v>
      </c>
      <c r="C16" s="48">
        <v>3</v>
      </c>
      <c r="D16" s="48">
        <v>4</v>
      </c>
      <c r="E16" s="48">
        <v>5</v>
      </c>
      <c r="F16" s="78">
        <v>6</v>
      </c>
    </row>
    <row r="17" spans="1:1023 1025:2047 2049:3071 3073:4095 4097:5119 5121:6143 6145:7167 7169:8191 8193:9215 9217:10239 10241:11263 11265:12287 12289:13311 13313:14335 14337:15359 15361:16261" ht="75" customHeight="1" x14ac:dyDescent="0.25">
      <c r="A17" s="123" t="s">
        <v>50</v>
      </c>
      <c r="B17" s="137" t="s">
        <v>148</v>
      </c>
      <c r="C17" s="49">
        <v>1000</v>
      </c>
      <c r="D17" s="49">
        <v>24</v>
      </c>
      <c r="E17" s="138"/>
      <c r="F17" s="95">
        <f>ROUND(C17*D17*E17,2)</f>
        <v>0</v>
      </c>
    </row>
    <row r="18" spans="1:1023 1025:2047 2049:3071 3073:4095 4097:5119 5121:6143 6145:7167 7169:8191 8193:9215 9217:10239 10241:11263 11265:12287 12289:13311 13313:14335 14337:15359 15361:16261" ht="75" customHeight="1" x14ac:dyDescent="0.25">
      <c r="A18" s="123" t="s">
        <v>51</v>
      </c>
      <c r="B18" s="137" t="s">
        <v>149</v>
      </c>
      <c r="C18" s="49">
        <v>4000</v>
      </c>
      <c r="D18" s="49">
        <v>24</v>
      </c>
      <c r="E18" s="138"/>
      <c r="F18" s="95">
        <f>ROUND(C18*D18*E18,2)</f>
        <v>0</v>
      </c>
    </row>
    <row r="19" spans="1:1023 1025:2047 2049:3071 3073:4095 4097:5119 5121:6143 6145:7167 7169:8191 8193:9215 9217:10239 10241:11263 11265:12287 12289:13311 13313:14335 14337:15359 15361:16261" ht="75" customHeight="1" x14ac:dyDescent="0.25">
      <c r="A19" s="123" t="s">
        <v>52</v>
      </c>
      <c r="B19" s="137" t="s">
        <v>152</v>
      </c>
      <c r="C19" s="49">
        <v>3000</v>
      </c>
      <c r="D19" s="49">
        <v>24</v>
      </c>
      <c r="E19" s="138"/>
      <c r="F19" s="95">
        <f>ROUND(C19*D19*E19,2)</f>
        <v>0</v>
      </c>
    </row>
    <row r="20" spans="1:1023 1025:2047 2049:3071 3073:4095 4097:5119 5121:6143 6145:7167 7169:8191 8193:9215 9217:10239 10241:11263 11265:12287 12289:13311 13313:14335 14337:15359 15361:16261" ht="75" customHeight="1" x14ac:dyDescent="0.25">
      <c r="A20" s="123" t="s">
        <v>53</v>
      </c>
      <c r="B20" s="50" t="s">
        <v>150</v>
      </c>
      <c r="C20" s="49">
        <v>3200</v>
      </c>
      <c r="D20" s="49">
        <v>24</v>
      </c>
      <c r="E20" s="138"/>
      <c r="F20" s="95">
        <f>ROUND(C20*D20*E20,2)</f>
        <v>0</v>
      </c>
    </row>
    <row r="21" spans="1:1023 1025:2047 2049:3071 3073:4095 4097:5119 5121:6143 6145:7167 7169:8191 8193:9215 9217:10239 10241:11263 11265:12287 12289:13311 13313:14335 14337:15359 15361:16261" ht="75" customHeight="1" x14ac:dyDescent="0.25">
      <c r="A21" s="123" t="s">
        <v>127</v>
      </c>
      <c r="B21" s="50" t="s">
        <v>151</v>
      </c>
      <c r="C21" s="49">
        <v>220</v>
      </c>
      <c r="D21" s="51">
        <v>24</v>
      </c>
      <c r="E21" s="139"/>
      <c r="F21" s="95">
        <f>ROUND(C21*D21*E21,2)</f>
        <v>0</v>
      </c>
    </row>
    <row r="22" spans="1:1023 1025:2047 2049:3071 3073:4095 4097:5119 5121:6143 6145:7167 7169:8191 8193:9215 9217:10239 10241:11263 11265:12287 12289:13311 13313:14335 14337:15359 15361:16261" ht="30" customHeight="1" x14ac:dyDescent="0.25">
      <c r="A22" s="124"/>
      <c r="B22" s="161" t="s">
        <v>112</v>
      </c>
      <c r="C22" s="162"/>
      <c r="D22" s="162"/>
      <c r="E22" s="162"/>
      <c r="F22" s="167">
        <f>ROUND(F17+F18+F19+F20+F21,2)</f>
        <v>0</v>
      </c>
      <c r="G22" s="52"/>
    </row>
    <row r="23" spans="1:1023 1025:2047 2049:3071 3073:4095 4097:5119 5121:6143 6145:7167 7169:8191 8193:9215 9217:10239 10241:11263 11265:12287 12289:13311 13313:14335 14337:15359 15361:16261" s="52" customFormat="1" ht="21.9" customHeight="1" x14ac:dyDescent="0.3">
      <c r="A23" s="125" t="s">
        <v>54</v>
      </c>
      <c r="B23" s="37"/>
      <c r="C23" s="44"/>
      <c r="D23" s="44"/>
      <c r="E23" s="37"/>
      <c r="F23" s="79"/>
      <c r="G23" s="45"/>
    </row>
    <row r="24" spans="1:1023 1025:2047 2049:3071 3073:4095 4097:5119 5121:6143 6145:7167 7169:8191 8193:9215 9217:10239 10241:11263 11265:12287 12289:13311 13313:14335 14337:15359 15361:16261" s="46" customFormat="1" ht="30" customHeight="1" x14ac:dyDescent="0.3">
      <c r="A24" s="47" t="s">
        <v>3</v>
      </c>
      <c r="B24" s="47" t="s">
        <v>49</v>
      </c>
      <c r="C24" s="47" t="s">
        <v>144</v>
      </c>
      <c r="D24" s="134" t="s">
        <v>131</v>
      </c>
      <c r="E24" s="47" t="s">
        <v>114</v>
      </c>
      <c r="F24" s="77" t="s">
        <v>115</v>
      </c>
      <c r="G24" s="38"/>
      <c r="I24" s="45"/>
      <c r="K24" s="45"/>
      <c r="M24" s="45"/>
      <c r="O24" s="45"/>
      <c r="Q24" s="45"/>
      <c r="S24" s="45"/>
      <c r="U24" s="45"/>
      <c r="W24" s="45"/>
      <c r="Y24" s="45"/>
      <c r="AA24" s="45"/>
      <c r="AC24" s="45"/>
      <c r="AE24" s="45"/>
      <c r="AG24" s="45"/>
      <c r="AI24" s="45"/>
      <c r="AK24" s="45"/>
      <c r="AM24" s="45"/>
      <c r="AO24" s="45"/>
      <c r="AQ24" s="45"/>
      <c r="AS24" s="45"/>
      <c r="AU24" s="45"/>
      <c r="AW24" s="45"/>
      <c r="AY24" s="45"/>
      <c r="BA24" s="45"/>
      <c r="BC24" s="45"/>
      <c r="BE24" s="45"/>
      <c r="BG24" s="45"/>
      <c r="BI24" s="45"/>
      <c r="BK24" s="45"/>
      <c r="BM24" s="45"/>
      <c r="BO24" s="45"/>
      <c r="BQ24" s="45"/>
      <c r="BS24" s="45"/>
      <c r="BU24" s="45"/>
      <c r="BW24" s="45"/>
      <c r="BY24" s="45"/>
      <c r="CA24" s="45"/>
      <c r="CC24" s="45"/>
      <c r="CE24" s="45"/>
      <c r="CG24" s="45"/>
      <c r="CI24" s="45"/>
      <c r="CK24" s="45"/>
      <c r="CM24" s="45"/>
      <c r="CO24" s="45"/>
      <c r="CQ24" s="45"/>
      <c r="CS24" s="45"/>
      <c r="CU24" s="45"/>
      <c r="CW24" s="45"/>
      <c r="CY24" s="45"/>
      <c r="DA24" s="45"/>
      <c r="DC24" s="45"/>
      <c r="DE24" s="45"/>
      <c r="DG24" s="45"/>
      <c r="DI24" s="45"/>
      <c r="DK24" s="45"/>
      <c r="DM24" s="45"/>
      <c r="DO24" s="45"/>
      <c r="DQ24" s="45"/>
      <c r="DS24" s="45"/>
      <c r="DU24" s="45"/>
      <c r="DW24" s="45"/>
      <c r="DY24" s="45"/>
      <c r="EA24" s="45"/>
      <c r="EC24" s="45"/>
      <c r="EE24" s="45"/>
      <c r="EG24" s="45"/>
      <c r="EI24" s="45"/>
      <c r="EK24" s="45"/>
      <c r="EM24" s="45"/>
      <c r="EO24" s="45"/>
      <c r="EQ24" s="45"/>
      <c r="ES24" s="45"/>
      <c r="EU24" s="45"/>
      <c r="EW24" s="45"/>
      <c r="EY24" s="45"/>
      <c r="FA24" s="45"/>
      <c r="FC24" s="45"/>
      <c r="FE24" s="45"/>
      <c r="FG24" s="45"/>
      <c r="FI24" s="45"/>
      <c r="FK24" s="45"/>
      <c r="FM24" s="45"/>
      <c r="FO24" s="45"/>
      <c r="FQ24" s="45"/>
      <c r="FS24" s="45"/>
      <c r="FU24" s="45"/>
      <c r="FW24" s="45"/>
      <c r="FY24" s="45"/>
      <c r="GA24" s="45"/>
      <c r="GC24" s="45"/>
      <c r="GE24" s="45"/>
      <c r="GG24" s="45"/>
      <c r="GI24" s="45"/>
      <c r="GK24" s="45"/>
      <c r="GM24" s="45"/>
      <c r="GO24" s="45"/>
      <c r="GQ24" s="45"/>
      <c r="GS24" s="45"/>
      <c r="GU24" s="45"/>
      <c r="GW24" s="45"/>
      <c r="GY24" s="45"/>
      <c r="HA24" s="45"/>
      <c r="HC24" s="45"/>
      <c r="HE24" s="45"/>
      <c r="HG24" s="45"/>
      <c r="HI24" s="45"/>
      <c r="HK24" s="45"/>
      <c r="HM24" s="45"/>
      <c r="HO24" s="45"/>
      <c r="HQ24" s="45"/>
      <c r="HS24" s="45"/>
      <c r="HU24" s="45"/>
      <c r="HW24" s="45"/>
      <c r="HY24" s="45"/>
      <c r="IA24" s="45"/>
      <c r="IC24" s="45"/>
      <c r="IE24" s="45"/>
      <c r="IG24" s="45"/>
      <c r="II24" s="45"/>
      <c r="IK24" s="45"/>
      <c r="IM24" s="45"/>
      <c r="IO24" s="45"/>
      <c r="IQ24" s="45"/>
      <c r="IS24" s="45"/>
      <c r="IU24" s="45"/>
      <c r="IW24" s="45"/>
      <c r="IY24" s="45"/>
      <c r="JA24" s="45"/>
      <c r="JC24" s="45"/>
      <c r="JE24" s="45"/>
      <c r="JG24" s="45"/>
      <c r="JI24" s="45"/>
      <c r="JK24" s="45"/>
      <c r="JM24" s="45"/>
      <c r="JO24" s="45"/>
      <c r="JQ24" s="45"/>
      <c r="JS24" s="45"/>
      <c r="JU24" s="45"/>
      <c r="JW24" s="45"/>
      <c r="JY24" s="45"/>
      <c r="KA24" s="45"/>
      <c r="KC24" s="45"/>
      <c r="KE24" s="45"/>
      <c r="KG24" s="45"/>
      <c r="KI24" s="45"/>
      <c r="KK24" s="45"/>
      <c r="KM24" s="45"/>
      <c r="KO24" s="45"/>
      <c r="KQ24" s="45"/>
      <c r="KS24" s="45"/>
      <c r="KU24" s="45"/>
      <c r="KW24" s="45"/>
      <c r="KY24" s="45"/>
      <c r="LA24" s="45"/>
      <c r="LC24" s="45"/>
      <c r="LE24" s="45"/>
      <c r="LG24" s="45"/>
      <c r="LI24" s="45"/>
      <c r="LK24" s="45"/>
      <c r="LM24" s="45"/>
      <c r="LO24" s="45"/>
      <c r="LQ24" s="45"/>
      <c r="LS24" s="45"/>
      <c r="LU24" s="45"/>
      <c r="LW24" s="45"/>
      <c r="LY24" s="45"/>
      <c r="MA24" s="45"/>
      <c r="MC24" s="45"/>
      <c r="ME24" s="45"/>
      <c r="MG24" s="45"/>
      <c r="MI24" s="45"/>
      <c r="MK24" s="45"/>
      <c r="MM24" s="45"/>
      <c r="MO24" s="45"/>
      <c r="MQ24" s="45"/>
      <c r="MS24" s="45"/>
      <c r="MU24" s="45"/>
      <c r="MW24" s="45"/>
      <c r="MY24" s="45"/>
      <c r="NA24" s="45"/>
      <c r="NC24" s="45"/>
      <c r="NE24" s="45"/>
      <c r="NG24" s="45"/>
      <c r="NI24" s="45"/>
      <c r="NK24" s="45"/>
      <c r="NM24" s="45"/>
      <c r="NO24" s="45"/>
      <c r="NQ24" s="45"/>
      <c r="NS24" s="45"/>
      <c r="NU24" s="45"/>
      <c r="NW24" s="45"/>
      <c r="NY24" s="45"/>
      <c r="OA24" s="45"/>
      <c r="OC24" s="45"/>
      <c r="OE24" s="45"/>
      <c r="OG24" s="45"/>
      <c r="OI24" s="45"/>
      <c r="OK24" s="45"/>
      <c r="OM24" s="45"/>
      <c r="OO24" s="45"/>
      <c r="OQ24" s="45"/>
      <c r="OS24" s="45"/>
      <c r="OU24" s="45"/>
      <c r="OW24" s="45"/>
      <c r="OY24" s="45"/>
      <c r="PA24" s="45"/>
      <c r="PC24" s="45"/>
      <c r="PE24" s="45"/>
      <c r="PG24" s="45"/>
      <c r="PI24" s="45"/>
      <c r="PK24" s="45"/>
      <c r="PM24" s="45"/>
      <c r="PO24" s="45"/>
      <c r="PQ24" s="45"/>
      <c r="PS24" s="45"/>
      <c r="PU24" s="45"/>
      <c r="PW24" s="45"/>
      <c r="PY24" s="45"/>
      <c r="QA24" s="45"/>
      <c r="QC24" s="45"/>
      <c r="QE24" s="45"/>
      <c r="QG24" s="45"/>
      <c r="QI24" s="45"/>
      <c r="QK24" s="45"/>
      <c r="QM24" s="45"/>
      <c r="QO24" s="45"/>
      <c r="QQ24" s="45"/>
      <c r="QS24" s="45"/>
      <c r="QU24" s="45"/>
      <c r="QW24" s="45"/>
      <c r="QY24" s="45"/>
      <c r="RA24" s="45"/>
      <c r="RC24" s="45"/>
      <c r="RE24" s="45"/>
      <c r="RG24" s="45"/>
      <c r="RI24" s="45"/>
      <c r="RK24" s="45"/>
      <c r="RM24" s="45"/>
      <c r="RO24" s="45"/>
      <c r="RQ24" s="45"/>
      <c r="RS24" s="45"/>
      <c r="RU24" s="45"/>
      <c r="RW24" s="45"/>
      <c r="RY24" s="45"/>
      <c r="SA24" s="45"/>
      <c r="SC24" s="45"/>
      <c r="SE24" s="45"/>
      <c r="SG24" s="45"/>
      <c r="SI24" s="45"/>
      <c r="SK24" s="45"/>
      <c r="SM24" s="45"/>
      <c r="SO24" s="45"/>
      <c r="SQ24" s="45"/>
      <c r="SS24" s="45"/>
      <c r="SU24" s="45"/>
      <c r="SW24" s="45"/>
      <c r="SY24" s="45"/>
      <c r="TA24" s="45"/>
      <c r="TC24" s="45"/>
      <c r="TE24" s="45"/>
      <c r="TG24" s="45"/>
      <c r="TI24" s="45"/>
      <c r="TK24" s="45"/>
      <c r="TM24" s="45"/>
      <c r="TO24" s="45"/>
      <c r="TQ24" s="45"/>
      <c r="TS24" s="45"/>
      <c r="TU24" s="45"/>
      <c r="TW24" s="45"/>
      <c r="TY24" s="45"/>
      <c r="UA24" s="45"/>
      <c r="UC24" s="45"/>
      <c r="UE24" s="45"/>
      <c r="UG24" s="45"/>
      <c r="UI24" s="45"/>
      <c r="UK24" s="45"/>
      <c r="UM24" s="45"/>
      <c r="UO24" s="45"/>
      <c r="UQ24" s="45"/>
      <c r="US24" s="45"/>
      <c r="UU24" s="45"/>
      <c r="UW24" s="45"/>
      <c r="UY24" s="45"/>
      <c r="VA24" s="45"/>
      <c r="VC24" s="45"/>
      <c r="VE24" s="45"/>
      <c r="VG24" s="45"/>
      <c r="VI24" s="45"/>
      <c r="VK24" s="45"/>
      <c r="VM24" s="45"/>
      <c r="VO24" s="45"/>
      <c r="VQ24" s="45"/>
      <c r="VS24" s="45"/>
      <c r="VU24" s="45"/>
      <c r="VW24" s="45"/>
      <c r="VY24" s="45"/>
      <c r="WA24" s="45"/>
      <c r="WC24" s="45"/>
      <c r="WE24" s="45"/>
      <c r="WG24" s="45"/>
      <c r="WI24" s="45"/>
      <c r="WK24" s="45"/>
      <c r="WM24" s="45"/>
      <c r="WO24" s="45"/>
      <c r="WQ24" s="45"/>
      <c r="WS24" s="45"/>
      <c r="WU24" s="45"/>
      <c r="WW24" s="45"/>
      <c r="WY24" s="45"/>
      <c r="XA24" s="45"/>
      <c r="XC24" s="45"/>
      <c r="XE24" s="45"/>
      <c r="XG24" s="45"/>
      <c r="XI24" s="45"/>
      <c r="XK24" s="45"/>
      <c r="XM24" s="45"/>
      <c r="XO24" s="45"/>
      <c r="XQ24" s="45"/>
      <c r="XS24" s="45"/>
      <c r="XU24" s="45"/>
      <c r="XW24" s="45"/>
      <c r="XY24" s="45"/>
      <c r="YA24" s="45"/>
      <c r="YC24" s="45"/>
      <c r="YE24" s="45"/>
      <c r="YG24" s="45"/>
      <c r="YI24" s="45"/>
      <c r="YK24" s="45"/>
      <c r="YM24" s="45"/>
      <c r="YO24" s="45"/>
      <c r="YQ24" s="45"/>
      <c r="YS24" s="45"/>
      <c r="YU24" s="45"/>
      <c r="YW24" s="45"/>
      <c r="YY24" s="45"/>
      <c r="ZA24" s="45"/>
      <c r="ZC24" s="45"/>
      <c r="ZE24" s="45"/>
      <c r="ZG24" s="45"/>
      <c r="ZI24" s="45"/>
      <c r="ZK24" s="45"/>
      <c r="ZM24" s="45"/>
      <c r="ZO24" s="45"/>
      <c r="ZQ24" s="45"/>
      <c r="ZS24" s="45"/>
      <c r="ZU24" s="45"/>
      <c r="ZW24" s="45"/>
      <c r="ZY24" s="45"/>
      <c r="AAA24" s="45"/>
      <c r="AAC24" s="45"/>
      <c r="AAE24" s="45"/>
      <c r="AAG24" s="45"/>
      <c r="AAI24" s="45"/>
      <c r="AAK24" s="45"/>
      <c r="AAM24" s="45"/>
      <c r="AAO24" s="45"/>
      <c r="AAQ24" s="45"/>
      <c r="AAS24" s="45"/>
      <c r="AAU24" s="45"/>
      <c r="AAW24" s="45"/>
      <c r="AAY24" s="45"/>
      <c r="ABA24" s="45"/>
      <c r="ABC24" s="45"/>
      <c r="ABE24" s="45"/>
      <c r="ABG24" s="45"/>
      <c r="ABI24" s="45"/>
      <c r="ABK24" s="45"/>
      <c r="ABM24" s="45"/>
      <c r="ABO24" s="45"/>
      <c r="ABQ24" s="45"/>
      <c r="ABS24" s="45"/>
      <c r="ABU24" s="45"/>
      <c r="ABW24" s="45"/>
      <c r="ABY24" s="45"/>
      <c r="ACA24" s="45"/>
      <c r="ACC24" s="45"/>
      <c r="ACE24" s="45"/>
      <c r="ACG24" s="45"/>
      <c r="ACI24" s="45"/>
      <c r="ACK24" s="45"/>
      <c r="ACM24" s="45"/>
      <c r="ACO24" s="45"/>
      <c r="ACQ24" s="45"/>
      <c r="ACS24" s="45"/>
      <c r="ACU24" s="45"/>
      <c r="ACW24" s="45"/>
      <c r="ACY24" s="45"/>
      <c r="ADA24" s="45"/>
      <c r="ADC24" s="45"/>
      <c r="ADE24" s="45"/>
      <c r="ADG24" s="45"/>
      <c r="ADI24" s="45"/>
      <c r="ADK24" s="45"/>
      <c r="ADM24" s="45"/>
      <c r="ADO24" s="45"/>
      <c r="ADQ24" s="45"/>
      <c r="ADS24" s="45"/>
      <c r="ADU24" s="45"/>
      <c r="ADW24" s="45"/>
      <c r="ADY24" s="45"/>
      <c r="AEA24" s="45"/>
      <c r="AEC24" s="45"/>
      <c r="AEE24" s="45"/>
      <c r="AEG24" s="45"/>
      <c r="AEI24" s="45"/>
      <c r="AEK24" s="45"/>
      <c r="AEM24" s="45"/>
      <c r="AEO24" s="45"/>
      <c r="AEQ24" s="45"/>
      <c r="AES24" s="45"/>
      <c r="AEU24" s="45"/>
      <c r="AEW24" s="45"/>
      <c r="AEY24" s="45"/>
      <c r="AFA24" s="45"/>
      <c r="AFC24" s="45"/>
      <c r="AFE24" s="45"/>
      <c r="AFG24" s="45"/>
      <c r="AFI24" s="45"/>
      <c r="AFK24" s="45"/>
      <c r="AFM24" s="45"/>
      <c r="AFO24" s="45"/>
      <c r="AFQ24" s="45"/>
      <c r="AFS24" s="45"/>
      <c r="AFU24" s="45"/>
      <c r="AFW24" s="45"/>
      <c r="AFY24" s="45"/>
      <c r="AGA24" s="45"/>
      <c r="AGC24" s="45"/>
      <c r="AGE24" s="45"/>
      <c r="AGG24" s="45"/>
      <c r="AGI24" s="45"/>
      <c r="AGK24" s="45"/>
      <c r="AGM24" s="45"/>
      <c r="AGO24" s="45"/>
      <c r="AGQ24" s="45"/>
      <c r="AGS24" s="45"/>
      <c r="AGU24" s="45"/>
      <c r="AGW24" s="45"/>
      <c r="AGY24" s="45"/>
      <c r="AHA24" s="45"/>
      <c r="AHC24" s="45"/>
      <c r="AHE24" s="45"/>
      <c r="AHG24" s="45"/>
      <c r="AHI24" s="45"/>
      <c r="AHK24" s="45"/>
      <c r="AHM24" s="45"/>
      <c r="AHO24" s="45"/>
      <c r="AHQ24" s="45"/>
      <c r="AHS24" s="45"/>
      <c r="AHU24" s="45"/>
      <c r="AHW24" s="45"/>
      <c r="AHY24" s="45"/>
      <c r="AIA24" s="45"/>
      <c r="AIC24" s="45"/>
      <c r="AIE24" s="45"/>
      <c r="AIG24" s="45"/>
      <c r="AII24" s="45"/>
      <c r="AIK24" s="45"/>
      <c r="AIM24" s="45"/>
      <c r="AIO24" s="45"/>
      <c r="AIQ24" s="45"/>
      <c r="AIS24" s="45"/>
      <c r="AIU24" s="45"/>
      <c r="AIW24" s="45"/>
      <c r="AIY24" s="45"/>
      <c r="AJA24" s="45"/>
      <c r="AJC24" s="45"/>
      <c r="AJE24" s="45"/>
      <c r="AJG24" s="45"/>
      <c r="AJI24" s="45"/>
      <c r="AJK24" s="45"/>
      <c r="AJM24" s="45"/>
      <c r="AJO24" s="45"/>
      <c r="AJQ24" s="45"/>
      <c r="AJS24" s="45"/>
      <c r="AJU24" s="45"/>
      <c r="AJW24" s="45"/>
      <c r="AJY24" s="45"/>
      <c r="AKA24" s="45"/>
      <c r="AKC24" s="45"/>
      <c r="AKE24" s="45"/>
      <c r="AKG24" s="45"/>
      <c r="AKI24" s="45"/>
      <c r="AKK24" s="45"/>
      <c r="AKM24" s="45"/>
      <c r="AKO24" s="45"/>
      <c r="AKQ24" s="45"/>
      <c r="AKS24" s="45"/>
      <c r="AKU24" s="45"/>
      <c r="AKW24" s="45"/>
      <c r="AKY24" s="45"/>
      <c r="ALA24" s="45"/>
      <c r="ALC24" s="45"/>
      <c r="ALE24" s="45"/>
      <c r="ALG24" s="45"/>
      <c r="ALI24" s="45"/>
      <c r="ALK24" s="45"/>
      <c r="ALM24" s="45"/>
      <c r="ALO24" s="45"/>
      <c r="ALQ24" s="45"/>
      <c r="ALS24" s="45"/>
      <c r="ALU24" s="45"/>
      <c r="ALW24" s="45"/>
      <c r="ALY24" s="45"/>
      <c r="AMA24" s="45"/>
      <c r="AMC24" s="45"/>
      <c r="AME24" s="45"/>
      <c r="AMG24" s="45"/>
      <c r="AMI24" s="45"/>
      <c r="AMK24" s="45"/>
      <c r="AMM24" s="45"/>
      <c r="AMO24" s="45"/>
      <c r="AMQ24" s="45"/>
      <c r="AMS24" s="45"/>
      <c r="AMU24" s="45"/>
      <c r="AMW24" s="45"/>
      <c r="AMY24" s="45"/>
      <c r="ANA24" s="45"/>
      <c r="ANC24" s="45"/>
      <c r="ANE24" s="45"/>
      <c r="ANG24" s="45"/>
      <c r="ANI24" s="45"/>
      <c r="ANK24" s="45"/>
      <c r="ANM24" s="45"/>
      <c r="ANO24" s="45"/>
      <c r="ANQ24" s="45"/>
      <c r="ANS24" s="45"/>
      <c r="ANU24" s="45"/>
      <c r="ANW24" s="45"/>
      <c r="ANY24" s="45"/>
      <c r="AOA24" s="45"/>
      <c r="AOC24" s="45"/>
      <c r="AOE24" s="45"/>
      <c r="AOG24" s="45"/>
      <c r="AOI24" s="45"/>
      <c r="AOK24" s="45"/>
      <c r="AOM24" s="45"/>
      <c r="AOO24" s="45"/>
      <c r="AOQ24" s="45"/>
      <c r="AOS24" s="45"/>
      <c r="AOU24" s="45"/>
      <c r="AOW24" s="45"/>
      <c r="AOY24" s="45"/>
      <c r="APA24" s="45"/>
      <c r="APC24" s="45"/>
      <c r="APE24" s="45"/>
      <c r="APG24" s="45"/>
      <c r="API24" s="45"/>
      <c r="APK24" s="45"/>
      <c r="APM24" s="45"/>
      <c r="APO24" s="45"/>
      <c r="APQ24" s="45"/>
      <c r="APS24" s="45"/>
      <c r="APU24" s="45"/>
      <c r="APW24" s="45"/>
      <c r="APY24" s="45"/>
      <c r="AQA24" s="45"/>
      <c r="AQC24" s="45"/>
      <c r="AQE24" s="45"/>
      <c r="AQG24" s="45"/>
      <c r="AQI24" s="45"/>
      <c r="AQK24" s="45"/>
      <c r="AQM24" s="45"/>
      <c r="AQO24" s="45"/>
      <c r="AQQ24" s="45"/>
      <c r="AQS24" s="45"/>
      <c r="AQU24" s="45"/>
      <c r="AQW24" s="45"/>
      <c r="AQY24" s="45"/>
      <c r="ARA24" s="45"/>
      <c r="ARC24" s="45"/>
      <c r="ARE24" s="45"/>
      <c r="ARG24" s="45"/>
      <c r="ARI24" s="45"/>
      <c r="ARK24" s="45"/>
      <c r="ARM24" s="45"/>
      <c r="ARO24" s="45"/>
      <c r="ARQ24" s="45"/>
      <c r="ARS24" s="45"/>
      <c r="ARU24" s="45"/>
      <c r="ARW24" s="45"/>
      <c r="ARY24" s="45"/>
      <c r="ASA24" s="45"/>
      <c r="ASC24" s="45"/>
      <c r="ASE24" s="45"/>
      <c r="ASG24" s="45"/>
      <c r="ASI24" s="45"/>
      <c r="ASK24" s="45"/>
      <c r="ASM24" s="45"/>
      <c r="ASO24" s="45"/>
      <c r="ASQ24" s="45"/>
      <c r="ASS24" s="45"/>
      <c r="ASU24" s="45"/>
      <c r="ASW24" s="45"/>
      <c r="ASY24" s="45"/>
      <c r="ATA24" s="45"/>
      <c r="ATC24" s="45"/>
      <c r="ATE24" s="45"/>
      <c r="ATG24" s="45"/>
      <c r="ATI24" s="45"/>
      <c r="ATK24" s="45"/>
      <c r="ATM24" s="45"/>
      <c r="ATO24" s="45"/>
      <c r="ATQ24" s="45"/>
      <c r="ATS24" s="45"/>
      <c r="ATU24" s="45"/>
      <c r="ATW24" s="45"/>
      <c r="ATY24" s="45"/>
      <c r="AUA24" s="45"/>
      <c r="AUC24" s="45"/>
      <c r="AUE24" s="45"/>
      <c r="AUG24" s="45"/>
      <c r="AUI24" s="45"/>
      <c r="AUK24" s="45"/>
      <c r="AUM24" s="45"/>
      <c r="AUO24" s="45"/>
      <c r="AUQ24" s="45"/>
      <c r="AUS24" s="45"/>
      <c r="AUU24" s="45"/>
      <c r="AUW24" s="45"/>
      <c r="AUY24" s="45"/>
      <c r="AVA24" s="45"/>
      <c r="AVC24" s="45"/>
      <c r="AVE24" s="45"/>
      <c r="AVG24" s="45"/>
      <c r="AVI24" s="45"/>
      <c r="AVK24" s="45"/>
      <c r="AVM24" s="45"/>
      <c r="AVO24" s="45"/>
      <c r="AVQ24" s="45"/>
      <c r="AVS24" s="45"/>
      <c r="AVU24" s="45"/>
      <c r="AVW24" s="45"/>
      <c r="AVY24" s="45"/>
      <c r="AWA24" s="45"/>
      <c r="AWC24" s="45"/>
      <c r="AWE24" s="45"/>
      <c r="AWG24" s="45"/>
      <c r="AWI24" s="45"/>
      <c r="AWK24" s="45"/>
      <c r="AWM24" s="45"/>
      <c r="AWO24" s="45"/>
      <c r="AWQ24" s="45"/>
      <c r="AWS24" s="45"/>
      <c r="AWU24" s="45"/>
      <c r="AWW24" s="45"/>
      <c r="AWY24" s="45"/>
      <c r="AXA24" s="45"/>
      <c r="AXC24" s="45"/>
      <c r="AXE24" s="45"/>
      <c r="AXG24" s="45"/>
      <c r="AXI24" s="45"/>
      <c r="AXK24" s="45"/>
      <c r="AXM24" s="45"/>
      <c r="AXO24" s="45"/>
      <c r="AXQ24" s="45"/>
      <c r="AXS24" s="45"/>
      <c r="AXU24" s="45"/>
      <c r="AXW24" s="45"/>
      <c r="AXY24" s="45"/>
      <c r="AYA24" s="45"/>
      <c r="AYC24" s="45"/>
      <c r="AYE24" s="45"/>
      <c r="AYG24" s="45"/>
      <c r="AYI24" s="45"/>
      <c r="AYK24" s="45"/>
      <c r="AYM24" s="45"/>
      <c r="AYO24" s="45"/>
      <c r="AYQ24" s="45"/>
      <c r="AYS24" s="45"/>
      <c r="AYU24" s="45"/>
      <c r="AYW24" s="45"/>
      <c r="AYY24" s="45"/>
      <c r="AZA24" s="45"/>
      <c r="AZC24" s="45"/>
      <c r="AZE24" s="45"/>
      <c r="AZG24" s="45"/>
      <c r="AZI24" s="45"/>
      <c r="AZK24" s="45"/>
      <c r="AZM24" s="45"/>
      <c r="AZO24" s="45"/>
      <c r="AZQ24" s="45"/>
      <c r="AZS24" s="45"/>
      <c r="AZU24" s="45"/>
      <c r="AZW24" s="45"/>
      <c r="AZY24" s="45"/>
      <c r="BAA24" s="45"/>
      <c r="BAC24" s="45"/>
      <c r="BAE24" s="45"/>
      <c r="BAG24" s="45"/>
      <c r="BAI24" s="45"/>
      <c r="BAK24" s="45"/>
      <c r="BAM24" s="45"/>
      <c r="BAO24" s="45"/>
      <c r="BAQ24" s="45"/>
      <c r="BAS24" s="45"/>
      <c r="BAU24" s="45"/>
      <c r="BAW24" s="45"/>
      <c r="BAY24" s="45"/>
      <c r="BBA24" s="45"/>
      <c r="BBC24" s="45"/>
      <c r="BBE24" s="45"/>
      <c r="BBG24" s="45"/>
      <c r="BBI24" s="45"/>
      <c r="BBK24" s="45"/>
      <c r="BBM24" s="45"/>
      <c r="BBO24" s="45"/>
      <c r="BBQ24" s="45"/>
      <c r="BBS24" s="45"/>
      <c r="BBU24" s="45"/>
      <c r="BBW24" s="45"/>
      <c r="BBY24" s="45"/>
      <c r="BCA24" s="45"/>
      <c r="BCC24" s="45"/>
      <c r="BCE24" s="45"/>
      <c r="BCG24" s="45"/>
      <c r="BCI24" s="45"/>
      <c r="BCK24" s="45"/>
      <c r="BCM24" s="45"/>
      <c r="BCO24" s="45"/>
      <c r="BCQ24" s="45"/>
      <c r="BCS24" s="45"/>
      <c r="BCU24" s="45"/>
      <c r="BCW24" s="45"/>
      <c r="BCY24" s="45"/>
      <c r="BDA24" s="45"/>
      <c r="BDC24" s="45"/>
      <c r="BDE24" s="45"/>
      <c r="BDG24" s="45"/>
      <c r="BDI24" s="45"/>
      <c r="BDK24" s="45"/>
      <c r="BDM24" s="45"/>
      <c r="BDO24" s="45"/>
      <c r="BDQ24" s="45"/>
      <c r="BDS24" s="45"/>
      <c r="BDU24" s="45"/>
      <c r="BDW24" s="45"/>
      <c r="BDY24" s="45"/>
      <c r="BEA24" s="45"/>
      <c r="BEC24" s="45"/>
      <c r="BEE24" s="45"/>
      <c r="BEG24" s="45"/>
      <c r="BEI24" s="45"/>
      <c r="BEK24" s="45"/>
      <c r="BEM24" s="45"/>
      <c r="BEO24" s="45"/>
      <c r="BEQ24" s="45"/>
      <c r="BES24" s="45"/>
      <c r="BEU24" s="45"/>
      <c r="BEW24" s="45"/>
      <c r="BEY24" s="45"/>
      <c r="BFA24" s="45"/>
      <c r="BFC24" s="45"/>
      <c r="BFE24" s="45"/>
      <c r="BFG24" s="45"/>
      <c r="BFI24" s="45"/>
      <c r="BFK24" s="45"/>
      <c r="BFM24" s="45"/>
      <c r="BFO24" s="45"/>
      <c r="BFQ24" s="45"/>
      <c r="BFS24" s="45"/>
      <c r="BFU24" s="45"/>
      <c r="BFW24" s="45"/>
      <c r="BFY24" s="45"/>
      <c r="BGA24" s="45"/>
      <c r="BGC24" s="45"/>
      <c r="BGE24" s="45"/>
      <c r="BGG24" s="45"/>
      <c r="BGI24" s="45"/>
      <c r="BGK24" s="45"/>
      <c r="BGM24" s="45"/>
      <c r="BGO24" s="45"/>
      <c r="BGQ24" s="45"/>
      <c r="BGS24" s="45"/>
      <c r="BGU24" s="45"/>
      <c r="BGW24" s="45"/>
      <c r="BGY24" s="45"/>
      <c r="BHA24" s="45"/>
      <c r="BHC24" s="45"/>
      <c r="BHE24" s="45"/>
      <c r="BHG24" s="45"/>
      <c r="BHI24" s="45"/>
      <c r="BHK24" s="45"/>
      <c r="BHM24" s="45"/>
      <c r="BHO24" s="45"/>
      <c r="BHQ24" s="45"/>
      <c r="BHS24" s="45"/>
      <c r="BHU24" s="45"/>
      <c r="BHW24" s="45"/>
      <c r="BHY24" s="45"/>
      <c r="BIA24" s="45"/>
      <c r="BIC24" s="45"/>
      <c r="BIE24" s="45"/>
      <c r="BIG24" s="45"/>
      <c r="BII24" s="45"/>
      <c r="BIK24" s="45"/>
      <c r="BIM24" s="45"/>
      <c r="BIO24" s="45"/>
      <c r="BIQ24" s="45"/>
      <c r="BIS24" s="45"/>
      <c r="BIU24" s="45"/>
      <c r="BIW24" s="45"/>
      <c r="BIY24" s="45"/>
      <c r="BJA24" s="45"/>
      <c r="BJC24" s="45"/>
      <c r="BJE24" s="45"/>
      <c r="BJG24" s="45"/>
      <c r="BJI24" s="45"/>
      <c r="BJK24" s="45"/>
      <c r="BJM24" s="45"/>
      <c r="BJO24" s="45"/>
      <c r="BJQ24" s="45"/>
      <c r="BJS24" s="45"/>
      <c r="BJU24" s="45"/>
      <c r="BJW24" s="45"/>
      <c r="BJY24" s="45"/>
      <c r="BKA24" s="45"/>
      <c r="BKC24" s="45"/>
      <c r="BKE24" s="45"/>
      <c r="BKG24" s="45"/>
      <c r="BKI24" s="45"/>
      <c r="BKK24" s="45"/>
      <c r="BKM24" s="45"/>
      <c r="BKO24" s="45"/>
      <c r="BKQ24" s="45"/>
      <c r="BKS24" s="45"/>
      <c r="BKU24" s="45"/>
      <c r="BKW24" s="45"/>
      <c r="BKY24" s="45"/>
      <c r="BLA24" s="45"/>
      <c r="BLC24" s="45"/>
      <c r="BLE24" s="45"/>
      <c r="BLG24" s="45"/>
      <c r="BLI24" s="45"/>
      <c r="BLK24" s="45"/>
      <c r="BLM24" s="45"/>
      <c r="BLO24" s="45"/>
      <c r="BLQ24" s="45"/>
      <c r="BLS24" s="45"/>
      <c r="BLU24" s="45"/>
      <c r="BLW24" s="45"/>
      <c r="BLY24" s="45"/>
      <c r="BMA24" s="45"/>
      <c r="BMC24" s="45"/>
      <c r="BME24" s="45"/>
      <c r="BMG24" s="45"/>
      <c r="BMI24" s="45"/>
      <c r="BMK24" s="45"/>
      <c r="BMM24" s="45"/>
      <c r="BMO24" s="45"/>
      <c r="BMQ24" s="45"/>
      <c r="BMS24" s="45"/>
      <c r="BMU24" s="45"/>
      <c r="BMW24" s="45"/>
      <c r="BMY24" s="45"/>
      <c r="BNA24" s="45"/>
      <c r="BNC24" s="45"/>
      <c r="BNE24" s="45"/>
      <c r="BNG24" s="45"/>
      <c r="BNI24" s="45"/>
      <c r="BNK24" s="45"/>
      <c r="BNM24" s="45"/>
      <c r="BNO24" s="45"/>
      <c r="BNQ24" s="45"/>
      <c r="BNS24" s="45"/>
      <c r="BNU24" s="45"/>
      <c r="BNW24" s="45"/>
      <c r="BNY24" s="45"/>
      <c r="BOA24" s="45"/>
      <c r="BOC24" s="45"/>
      <c r="BOE24" s="45"/>
      <c r="BOG24" s="45"/>
      <c r="BOI24" s="45"/>
      <c r="BOK24" s="45"/>
      <c r="BOM24" s="45"/>
      <c r="BOO24" s="45"/>
      <c r="BOQ24" s="45"/>
      <c r="BOS24" s="45"/>
      <c r="BOU24" s="45"/>
      <c r="BOW24" s="45"/>
      <c r="BOY24" s="45"/>
      <c r="BPA24" s="45"/>
      <c r="BPC24" s="45"/>
      <c r="BPE24" s="45"/>
      <c r="BPG24" s="45"/>
      <c r="BPI24" s="45"/>
      <c r="BPK24" s="45"/>
      <c r="BPM24" s="45"/>
      <c r="BPO24" s="45"/>
      <c r="BPQ24" s="45"/>
      <c r="BPS24" s="45"/>
      <c r="BPU24" s="45"/>
      <c r="BPW24" s="45"/>
      <c r="BPY24" s="45"/>
      <c r="BQA24" s="45"/>
      <c r="BQC24" s="45"/>
      <c r="BQE24" s="45"/>
      <c r="BQG24" s="45"/>
      <c r="BQI24" s="45"/>
      <c r="BQK24" s="45"/>
      <c r="BQM24" s="45"/>
      <c r="BQO24" s="45"/>
      <c r="BQQ24" s="45"/>
      <c r="BQS24" s="45"/>
      <c r="BQU24" s="45"/>
      <c r="BQW24" s="45"/>
      <c r="BQY24" s="45"/>
      <c r="BRA24" s="45"/>
      <c r="BRC24" s="45"/>
      <c r="BRE24" s="45"/>
      <c r="BRG24" s="45"/>
      <c r="BRI24" s="45"/>
      <c r="BRK24" s="45"/>
      <c r="BRM24" s="45"/>
      <c r="BRO24" s="45"/>
      <c r="BRQ24" s="45"/>
      <c r="BRS24" s="45"/>
      <c r="BRU24" s="45"/>
      <c r="BRW24" s="45"/>
      <c r="BRY24" s="45"/>
      <c r="BSA24" s="45"/>
      <c r="BSC24" s="45"/>
      <c r="BSE24" s="45"/>
      <c r="BSG24" s="45"/>
      <c r="BSI24" s="45"/>
      <c r="BSK24" s="45"/>
      <c r="BSM24" s="45"/>
      <c r="BSO24" s="45"/>
      <c r="BSQ24" s="45"/>
      <c r="BSS24" s="45"/>
      <c r="BSU24" s="45"/>
      <c r="BSW24" s="45"/>
      <c r="BSY24" s="45"/>
      <c r="BTA24" s="45"/>
      <c r="BTC24" s="45"/>
      <c r="BTE24" s="45"/>
      <c r="BTG24" s="45"/>
      <c r="BTI24" s="45"/>
      <c r="BTK24" s="45"/>
      <c r="BTM24" s="45"/>
      <c r="BTO24" s="45"/>
      <c r="BTQ24" s="45"/>
      <c r="BTS24" s="45"/>
      <c r="BTU24" s="45"/>
      <c r="BTW24" s="45"/>
      <c r="BTY24" s="45"/>
      <c r="BUA24" s="45"/>
      <c r="BUC24" s="45"/>
      <c r="BUE24" s="45"/>
      <c r="BUG24" s="45"/>
      <c r="BUI24" s="45"/>
      <c r="BUK24" s="45"/>
      <c r="BUM24" s="45"/>
      <c r="BUO24" s="45"/>
      <c r="BUQ24" s="45"/>
      <c r="BUS24" s="45"/>
      <c r="BUU24" s="45"/>
      <c r="BUW24" s="45"/>
      <c r="BUY24" s="45"/>
      <c r="BVA24" s="45"/>
      <c r="BVC24" s="45"/>
      <c r="BVE24" s="45"/>
      <c r="BVG24" s="45"/>
      <c r="BVI24" s="45"/>
      <c r="BVK24" s="45"/>
      <c r="BVM24" s="45"/>
      <c r="BVO24" s="45"/>
      <c r="BVQ24" s="45"/>
      <c r="BVS24" s="45"/>
      <c r="BVU24" s="45"/>
      <c r="BVW24" s="45"/>
      <c r="BVY24" s="45"/>
      <c r="BWA24" s="45"/>
      <c r="BWC24" s="45"/>
      <c r="BWE24" s="45"/>
      <c r="BWG24" s="45"/>
      <c r="BWI24" s="45"/>
      <c r="BWK24" s="45"/>
      <c r="BWM24" s="45"/>
      <c r="BWO24" s="45"/>
      <c r="BWQ24" s="45"/>
      <c r="BWS24" s="45"/>
      <c r="BWU24" s="45"/>
      <c r="BWW24" s="45"/>
      <c r="BWY24" s="45"/>
      <c r="BXA24" s="45"/>
      <c r="BXC24" s="45"/>
      <c r="BXE24" s="45"/>
      <c r="BXG24" s="45"/>
      <c r="BXI24" s="45"/>
      <c r="BXK24" s="45"/>
      <c r="BXM24" s="45"/>
      <c r="BXO24" s="45"/>
      <c r="BXQ24" s="45"/>
      <c r="BXS24" s="45"/>
      <c r="BXU24" s="45"/>
      <c r="BXW24" s="45"/>
      <c r="BXY24" s="45"/>
      <c r="BYA24" s="45"/>
      <c r="BYC24" s="45"/>
      <c r="BYE24" s="45"/>
      <c r="BYG24" s="45"/>
      <c r="BYI24" s="45"/>
      <c r="BYK24" s="45"/>
      <c r="BYM24" s="45"/>
      <c r="BYO24" s="45"/>
      <c r="BYQ24" s="45"/>
      <c r="BYS24" s="45"/>
      <c r="BYU24" s="45"/>
      <c r="BYW24" s="45"/>
      <c r="BYY24" s="45"/>
      <c r="BZA24" s="45"/>
      <c r="BZC24" s="45"/>
      <c r="BZE24" s="45"/>
      <c r="BZG24" s="45"/>
      <c r="BZI24" s="45"/>
      <c r="BZK24" s="45"/>
      <c r="BZM24" s="45"/>
      <c r="BZO24" s="45"/>
      <c r="BZQ24" s="45"/>
      <c r="BZS24" s="45"/>
      <c r="BZU24" s="45"/>
      <c r="BZW24" s="45"/>
      <c r="BZY24" s="45"/>
      <c r="CAA24" s="45"/>
      <c r="CAC24" s="45"/>
      <c r="CAE24" s="45"/>
      <c r="CAG24" s="45"/>
      <c r="CAI24" s="45"/>
      <c r="CAK24" s="45"/>
      <c r="CAM24" s="45"/>
      <c r="CAO24" s="45"/>
      <c r="CAQ24" s="45"/>
      <c r="CAS24" s="45"/>
      <c r="CAU24" s="45"/>
      <c r="CAW24" s="45"/>
      <c r="CAY24" s="45"/>
      <c r="CBA24" s="45"/>
      <c r="CBC24" s="45"/>
      <c r="CBE24" s="45"/>
      <c r="CBG24" s="45"/>
      <c r="CBI24" s="45"/>
      <c r="CBK24" s="45"/>
      <c r="CBM24" s="45"/>
      <c r="CBO24" s="45"/>
      <c r="CBQ24" s="45"/>
      <c r="CBS24" s="45"/>
      <c r="CBU24" s="45"/>
      <c r="CBW24" s="45"/>
      <c r="CBY24" s="45"/>
      <c r="CCA24" s="45"/>
      <c r="CCC24" s="45"/>
      <c r="CCE24" s="45"/>
      <c r="CCG24" s="45"/>
      <c r="CCI24" s="45"/>
      <c r="CCK24" s="45"/>
      <c r="CCM24" s="45"/>
      <c r="CCO24" s="45"/>
      <c r="CCQ24" s="45"/>
      <c r="CCS24" s="45"/>
      <c r="CCU24" s="45"/>
      <c r="CCW24" s="45"/>
      <c r="CCY24" s="45"/>
      <c r="CDA24" s="45"/>
      <c r="CDC24" s="45"/>
      <c r="CDE24" s="45"/>
      <c r="CDG24" s="45"/>
      <c r="CDI24" s="45"/>
      <c r="CDK24" s="45"/>
      <c r="CDM24" s="45"/>
      <c r="CDO24" s="45"/>
      <c r="CDQ24" s="45"/>
      <c r="CDS24" s="45"/>
      <c r="CDU24" s="45"/>
      <c r="CDW24" s="45"/>
      <c r="CDY24" s="45"/>
      <c r="CEA24" s="45"/>
      <c r="CEC24" s="45"/>
      <c r="CEE24" s="45"/>
      <c r="CEG24" s="45"/>
      <c r="CEI24" s="45"/>
      <c r="CEK24" s="45"/>
      <c r="CEM24" s="45"/>
      <c r="CEO24" s="45"/>
      <c r="CEQ24" s="45"/>
      <c r="CES24" s="45"/>
      <c r="CEU24" s="45"/>
      <c r="CEW24" s="45"/>
      <c r="CEY24" s="45"/>
      <c r="CFA24" s="45"/>
      <c r="CFC24" s="45"/>
      <c r="CFE24" s="45"/>
      <c r="CFG24" s="45"/>
      <c r="CFI24" s="45"/>
      <c r="CFK24" s="45"/>
      <c r="CFM24" s="45"/>
      <c r="CFO24" s="45"/>
      <c r="CFQ24" s="45"/>
      <c r="CFS24" s="45"/>
      <c r="CFU24" s="45"/>
      <c r="CFW24" s="45"/>
      <c r="CFY24" s="45"/>
      <c r="CGA24" s="45"/>
      <c r="CGC24" s="45"/>
      <c r="CGE24" s="45"/>
      <c r="CGG24" s="45"/>
      <c r="CGI24" s="45"/>
      <c r="CGK24" s="45"/>
      <c r="CGM24" s="45"/>
      <c r="CGO24" s="45"/>
      <c r="CGQ24" s="45"/>
      <c r="CGS24" s="45"/>
      <c r="CGU24" s="45"/>
      <c r="CGW24" s="45"/>
      <c r="CGY24" s="45"/>
      <c r="CHA24" s="45"/>
      <c r="CHC24" s="45"/>
      <c r="CHE24" s="45"/>
      <c r="CHG24" s="45"/>
      <c r="CHI24" s="45"/>
      <c r="CHK24" s="45"/>
      <c r="CHM24" s="45"/>
      <c r="CHO24" s="45"/>
      <c r="CHQ24" s="45"/>
      <c r="CHS24" s="45"/>
      <c r="CHU24" s="45"/>
      <c r="CHW24" s="45"/>
      <c r="CHY24" s="45"/>
      <c r="CIA24" s="45"/>
      <c r="CIC24" s="45"/>
      <c r="CIE24" s="45"/>
      <c r="CIG24" s="45"/>
      <c r="CII24" s="45"/>
      <c r="CIK24" s="45"/>
      <c r="CIM24" s="45"/>
      <c r="CIO24" s="45"/>
      <c r="CIQ24" s="45"/>
      <c r="CIS24" s="45"/>
      <c r="CIU24" s="45"/>
      <c r="CIW24" s="45"/>
      <c r="CIY24" s="45"/>
      <c r="CJA24" s="45"/>
      <c r="CJC24" s="45"/>
      <c r="CJE24" s="45"/>
      <c r="CJG24" s="45"/>
      <c r="CJI24" s="45"/>
      <c r="CJK24" s="45"/>
      <c r="CJM24" s="45"/>
      <c r="CJO24" s="45"/>
      <c r="CJQ24" s="45"/>
      <c r="CJS24" s="45"/>
      <c r="CJU24" s="45"/>
      <c r="CJW24" s="45"/>
      <c r="CJY24" s="45"/>
      <c r="CKA24" s="45"/>
      <c r="CKC24" s="45"/>
      <c r="CKE24" s="45"/>
      <c r="CKG24" s="45"/>
      <c r="CKI24" s="45"/>
      <c r="CKK24" s="45"/>
      <c r="CKM24" s="45"/>
      <c r="CKO24" s="45"/>
      <c r="CKQ24" s="45"/>
      <c r="CKS24" s="45"/>
      <c r="CKU24" s="45"/>
      <c r="CKW24" s="45"/>
      <c r="CKY24" s="45"/>
      <c r="CLA24" s="45"/>
      <c r="CLC24" s="45"/>
      <c r="CLE24" s="45"/>
      <c r="CLG24" s="45"/>
      <c r="CLI24" s="45"/>
      <c r="CLK24" s="45"/>
      <c r="CLM24" s="45"/>
      <c r="CLO24" s="45"/>
      <c r="CLQ24" s="45"/>
      <c r="CLS24" s="45"/>
      <c r="CLU24" s="45"/>
      <c r="CLW24" s="45"/>
      <c r="CLY24" s="45"/>
      <c r="CMA24" s="45"/>
      <c r="CMC24" s="45"/>
      <c r="CME24" s="45"/>
      <c r="CMG24" s="45"/>
      <c r="CMI24" s="45"/>
      <c r="CMK24" s="45"/>
      <c r="CMM24" s="45"/>
      <c r="CMO24" s="45"/>
      <c r="CMQ24" s="45"/>
      <c r="CMS24" s="45"/>
      <c r="CMU24" s="45"/>
      <c r="CMW24" s="45"/>
      <c r="CMY24" s="45"/>
      <c r="CNA24" s="45"/>
      <c r="CNC24" s="45"/>
      <c r="CNE24" s="45"/>
      <c r="CNG24" s="45"/>
      <c r="CNI24" s="45"/>
      <c r="CNK24" s="45"/>
      <c r="CNM24" s="45"/>
      <c r="CNO24" s="45"/>
      <c r="CNQ24" s="45"/>
      <c r="CNS24" s="45"/>
      <c r="CNU24" s="45"/>
      <c r="CNW24" s="45"/>
      <c r="CNY24" s="45"/>
      <c r="COA24" s="45"/>
      <c r="COC24" s="45"/>
      <c r="COE24" s="45"/>
      <c r="COG24" s="45"/>
      <c r="COI24" s="45"/>
      <c r="COK24" s="45"/>
      <c r="COM24" s="45"/>
      <c r="COO24" s="45"/>
      <c r="COQ24" s="45"/>
      <c r="COS24" s="45"/>
      <c r="COU24" s="45"/>
      <c r="COW24" s="45"/>
      <c r="COY24" s="45"/>
      <c r="CPA24" s="45"/>
      <c r="CPC24" s="45"/>
      <c r="CPE24" s="45"/>
      <c r="CPG24" s="45"/>
      <c r="CPI24" s="45"/>
      <c r="CPK24" s="45"/>
      <c r="CPM24" s="45"/>
      <c r="CPO24" s="45"/>
      <c r="CPQ24" s="45"/>
      <c r="CPS24" s="45"/>
      <c r="CPU24" s="45"/>
      <c r="CPW24" s="45"/>
      <c r="CPY24" s="45"/>
      <c r="CQA24" s="45"/>
      <c r="CQC24" s="45"/>
      <c r="CQE24" s="45"/>
      <c r="CQG24" s="45"/>
      <c r="CQI24" s="45"/>
      <c r="CQK24" s="45"/>
      <c r="CQM24" s="45"/>
      <c r="CQO24" s="45"/>
      <c r="CQQ24" s="45"/>
      <c r="CQS24" s="45"/>
      <c r="CQU24" s="45"/>
      <c r="CQW24" s="45"/>
      <c r="CQY24" s="45"/>
      <c r="CRA24" s="45"/>
      <c r="CRC24" s="45"/>
      <c r="CRE24" s="45"/>
      <c r="CRG24" s="45"/>
      <c r="CRI24" s="45"/>
      <c r="CRK24" s="45"/>
      <c r="CRM24" s="45"/>
      <c r="CRO24" s="45"/>
      <c r="CRQ24" s="45"/>
      <c r="CRS24" s="45"/>
      <c r="CRU24" s="45"/>
      <c r="CRW24" s="45"/>
      <c r="CRY24" s="45"/>
      <c r="CSA24" s="45"/>
      <c r="CSC24" s="45"/>
      <c r="CSE24" s="45"/>
      <c r="CSG24" s="45"/>
      <c r="CSI24" s="45"/>
      <c r="CSK24" s="45"/>
      <c r="CSM24" s="45"/>
      <c r="CSO24" s="45"/>
      <c r="CSQ24" s="45"/>
      <c r="CSS24" s="45"/>
      <c r="CSU24" s="45"/>
      <c r="CSW24" s="45"/>
      <c r="CSY24" s="45"/>
      <c r="CTA24" s="45"/>
      <c r="CTC24" s="45"/>
      <c r="CTE24" s="45"/>
      <c r="CTG24" s="45"/>
      <c r="CTI24" s="45"/>
      <c r="CTK24" s="45"/>
      <c r="CTM24" s="45"/>
      <c r="CTO24" s="45"/>
      <c r="CTQ24" s="45"/>
      <c r="CTS24" s="45"/>
      <c r="CTU24" s="45"/>
      <c r="CTW24" s="45"/>
      <c r="CTY24" s="45"/>
      <c r="CUA24" s="45"/>
      <c r="CUC24" s="45"/>
      <c r="CUE24" s="45"/>
      <c r="CUG24" s="45"/>
      <c r="CUI24" s="45"/>
      <c r="CUK24" s="45"/>
      <c r="CUM24" s="45"/>
      <c r="CUO24" s="45"/>
      <c r="CUQ24" s="45"/>
      <c r="CUS24" s="45"/>
      <c r="CUU24" s="45"/>
      <c r="CUW24" s="45"/>
      <c r="CUY24" s="45"/>
      <c r="CVA24" s="45"/>
      <c r="CVC24" s="45"/>
      <c r="CVE24" s="45"/>
      <c r="CVG24" s="45"/>
      <c r="CVI24" s="45"/>
      <c r="CVK24" s="45"/>
      <c r="CVM24" s="45"/>
      <c r="CVO24" s="45"/>
      <c r="CVQ24" s="45"/>
      <c r="CVS24" s="45"/>
      <c r="CVU24" s="45"/>
      <c r="CVW24" s="45"/>
      <c r="CVY24" s="45"/>
      <c r="CWA24" s="45"/>
      <c r="CWC24" s="45"/>
      <c r="CWE24" s="45"/>
      <c r="CWG24" s="45"/>
      <c r="CWI24" s="45"/>
      <c r="CWK24" s="45"/>
      <c r="CWM24" s="45"/>
      <c r="CWO24" s="45"/>
      <c r="CWQ24" s="45"/>
      <c r="CWS24" s="45"/>
      <c r="CWU24" s="45"/>
      <c r="CWW24" s="45"/>
      <c r="CWY24" s="45"/>
      <c r="CXA24" s="45"/>
      <c r="CXC24" s="45"/>
      <c r="CXE24" s="45"/>
      <c r="CXG24" s="45"/>
      <c r="CXI24" s="45"/>
      <c r="CXK24" s="45"/>
      <c r="CXM24" s="45"/>
      <c r="CXO24" s="45"/>
      <c r="CXQ24" s="45"/>
      <c r="CXS24" s="45"/>
      <c r="CXU24" s="45"/>
      <c r="CXW24" s="45"/>
      <c r="CXY24" s="45"/>
      <c r="CYA24" s="45"/>
      <c r="CYC24" s="45"/>
      <c r="CYE24" s="45"/>
      <c r="CYG24" s="45"/>
      <c r="CYI24" s="45"/>
      <c r="CYK24" s="45"/>
      <c r="CYM24" s="45"/>
      <c r="CYO24" s="45"/>
      <c r="CYQ24" s="45"/>
      <c r="CYS24" s="45"/>
      <c r="CYU24" s="45"/>
      <c r="CYW24" s="45"/>
      <c r="CYY24" s="45"/>
      <c r="CZA24" s="45"/>
      <c r="CZC24" s="45"/>
      <c r="CZE24" s="45"/>
      <c r="CZG24" s="45"/>
      <c r="CZI24" s="45"/>
      <c r="CZK24" s="45"/>
      <c r="CZM24" s="45"/>
      <c r="CZO24" s="45"/>
      <c r="CZQ24" s="45"/>
      <c r="CZS24" s="45"/>
      <c r="CZU24" s="45"/>
      <c r="CZW24" s="45"/>
      <c r="CZY24" s="45"/>
      <c r="DAA24" s="45"/>
      <c r="DAC24" s="45"/>
      <c r="DAE24" s="45"/>
      <c r="DAG24" s="45"/>
      <c r="DAI24" s="45"/>
      <c r="DAK24" s="45"/>
      <c r="DAM24" s="45"/>
      <c r="DAO24" s="45"/>
      <c r="DAQ24" s="45"/>
      <c r="DAS24" s="45"/>
      <c r="DAU24" s="45"/>
      <c r="DAW24" s="45"/>
      <c r="DAY24" s="45"/>
      <c r="DBA24" s="45"/>
      <c r="DBC24" s="45"/>
      <c r="DBE24" s="45"/>
      <c r="DBG24" s="45"/>
      <c r="DBI24" s="45"/>
      <c r="DBK24" s="45"/>
      <c r="DBM24" s="45"/>
      <c r="DBO24" s="45"/>
      <c r="DBQ24" s="45"/>
      <c r="DBS24" s="45"/>
      <c r="DBU24" s="45"/>
      <c r="DBW24" s="45"/>
      <c r="DBY24" s="45"/>
      <c r="DCA24" s="45"/>
      <c r="DCC24" s="45"/>
      <c r="DCE24" s="45"/>
      <c r="DCG24" s="45"/>
      <c r="DCI24" s="45"/>
      <c r="DCK24" s="45"/>
      <c r="DCM24" s="45"/>
      <c r="DCO24" s="45"/>
      <c r="DCQ24" s="45"/>
      <c r="DCS24" s="45"/>
      <c r="DCU24" s="45"/>
      <c r="DCW24" s="45"/>
      <c r="DCY24" s="45"/>
      <c r="DDA24" s="45"/>
      <c r="DDC24" s="45"/>
      <c r="DDE24" s="45"/>
      <c r="DDG24" s="45"/>
      <c r="DDI24" s="45"/>
      <c r="DDK24" s="45"/>
      <c r="DDM24" s="45"/>
      <c r="DDO24" s="45"/>
      <c r="DDQ24" s="45"/>
      <c r="DDS24" s="45"/>
      <c r="DDU24" s="45"/>
      <c r="DDW24" s="45"/>
      <c r="DDY24" s="45"/>
      <c r="DEA24" s="45"/>
      <c r="DEC24" s="45"/>
      <c r="DEE24" s="45"/>
      <c r="DEG24" s="45"/>
      <c r="DEI24" s="45"/>
      <c r="DEK24" s="45"/>
      <c r="DEM24" s="45"/>
      <c r="DEO24" s="45"/>
      <c r="DEQ24" s="45"/>
      <c r="DES24" s="45"/>
      <c r="DEU24" s="45"/>
      <c r="DEW24" s="45"/>
      <c r="DEY24" s="45"/>
      <c r="DFA24" s="45"/>
      <c r="DFC24" s="45"/>
      <c r="DFE24" s="45"/>
      <c r="DFG24" s="45"/>
      <c r="DFI24" s="45"/>
      <c r="DFK24" s="45"/>
      <c r="DFM24" s="45"/>
      <c r="DFO24" s="45"/>
      <c r="DFQ24" s="45"/>
      <c r="DFS24" s="45"/>
      <c r="DFU24" s="45"/>
      <c r="DFW24" s="45"/>
      <c r="DFY24" s="45"/>
      <c r="DGA24" s="45"/>
      <c r="DGC24" s="45"/>
      <c r="DGE24" s="45"/>
      <c r="DGG24" s="45"/>
      <c r="DGI24" s="45"/>
      <c r="DGK24" s="45"/>
      <c r="DGM24" s="45"/>
      <c r="DGO24" s="45"/>
      <c r="DGQ24" s="45"/>
      <c r="DGS24" s="45"/>
      <c r="DGU24" s="45"/>
      <c r="DGW24" s="45"/>
      <c r="DGY24" s="45"/>
      <c r="DHA24" s="45"/>
      <c r="DHC24" s="45"/>
      <c r="DHE24" s="45"/>
      <c r="DHG24" s="45"/>
      <c r="DHI24" s="45"/>
      <c r="DHK24" s="45"/>
      <c r="DHM24" s="45"/>
      <c r="DHO24" s="45"/>
      <c r="DHQ24" s="45"/>
      <c r="DHS24" s="45"/>
      <c r="DHU24" s="45"/>
      <c r="DHW24" s="45"/>
      <c r="DHY24" s="45"/>
      <c r="DIA24" s="45"/>
      <c r="DIC24" s="45"/>
      <c r="DIE24" s="45"/>
      <c r="DIG24" s="45"/>
      <c r="DII24" s="45"/>
      <c r="DIK24" s="45"/>
      <c r="DIM24" s="45"/>
      <c r="DIO24" s="45"/>
      <c r="DIQ24" s="45"/>
      <c r="DIS24" s="45"/>
      <c r="DIU24" s="45"/>
      <c r="DIW24" s="45"/>
      <c r="DIY24" s="45"/>
      <c r="DJA24" s="45"/>
      <c r="DJC24" s="45"/>
      <c r="DJE24" s="45"/>
      <c r="DJG24" s="45"/>
      <c r="DJI24" s="45"/>
      <c r="DJK24" s="45"/>
      <c r="DJM24" s="45"/>
      <c r="DJO24" s="45"/>
      <c r="DJQ24" s="45"/>
      <c r="DJS24" s="45"/>
      <c r="DJU24" s="45"/>
      <c r="DJW24" s="45"/>
      <c r="DJY24" s="45"/>
      <c r="DKA24" s="45"/>
      <c r="DKC24" s="45"/>
      <c r="DKE24" s="45"/>
      <c r="DKG24" s="45"/>
      <c r="DKI24" s="45"/>
      <c r="DKK24" s="45"/>
      <c r="DKM24" s="45"/>
      <c r="DKO24" s="45"/>
      <c r="DKQ24" s="45"/>
      <c r="DKS24" s="45"/>
      <c r="DKU24" s="45"/>
      <c r="DKW24" s="45"/>
      <c r="DKY24" s="45"/>
      <c r="DLA24" s="45"/>
      <c r="DLC24" s="45"/>
      <c r="DLE24" s="45"/>
      <c r="DLG24" s="45"/>
      <c r="DLI24" s="45"/>
      <c r="DLK24" s="45"/>
      <c r="DLM24" s="45"/>
      <c r="DLO24" s="45"/>
      <c r="DLQ24" s="45"/>
      <c r="DLS24" s="45"/>
      <c r="DLU24" s="45"/>
      <c r="DLW24" s="45"/>
      <c r="DLY24" s="45"/>
      <c r="DMA24" s="45"/>
      <c r="DMC24" s="45"/>
      <c r="DME24" s="45"/>
      <c r="DMG24" s="45"/>
      <c r="DMI24" s="45"/>
      <c r="DMK24" s="45"/>
      <c r="DMM24" s="45"/>
      <c r="DMO24" s="45"/>
      <c r="DMQ24" s="45"/>
      <c r="DMS24" s="45"/>
      <c r="DMU24" s="45"/>
      <c r="DMW24" s="45"/>
      <c r="DMY24" s="45"/>
      <c r="DNA24" s="45"/>
      <c r="DNC24" s="45"/>
      <c r="DNE24" s="45"/>
      <c r="DNG24" s="45"/>
      <c r="DNI24" s="45"/>
      <c r="DNK24" s="45"/>
      <c r="DNM24" s="45"/>
      <c r="DNO24" s="45"/>
      <c r="DNQ24" s="45"/>
      <c r="DNS24" s="45"/>
      <c r="DNU24" s="45"/>
      <c r="DNW24" s="45"/>
      <c r="DNY24" s="45"/>
      <c r="DOA24" s="45"/>
      <c r="DOC24" s="45"/>
      <c r="DOE24" s="45"/>
      <c r="DOG24" s="45"/>
      <c r="DOI24" s="45"/>
      <c r="DOK24" s="45"/>
      <c r="DOM24" s="45"/>
      <c r="DOO24" s="45"/>
      <c r="DOQ24" s="45"/>
      <c r="DOS24" s="45"/>
      <c r="DOU24" s="45"/>
      <c r="DOW24" s="45"/>
      <c r="DOY24" s="45"/>
      <c r="DPA24" s="45"/>
      <c r="DPC24" s="45"/>
      <c r="DPE24" s="45"/>
      <c r="DPG24" s="45"/>
      <c r="DPI24" s="45"/>
      <c r="DPK24" s="45"/>
      <c r="DPM24" s="45"/>
      <c r="DPO24" s="45"/>
      <c r="DPQ24" s="45"/>
      <c r="DPS24" s="45"/>
      <c r="DPU24" s="45"/>
      <c r="DPW24" s="45"/>
      <c r="DPY24" s="45"/>
      <c r="DQA24" s="45"/>
      <c r="DQC24" s="45"/>
      <c r="DQE24" s="45"/>
      <c r="DQG24" s="45"/>
      <c r="DQI24" s="45"/>
      <c r="DQK24" s="45"/>
      <c r="DQM24" s="45"/>
      <c r="DQO24" s="45"/>
      <c r="DQQ24" s="45"/>
      <c r="DQS24" s="45"/>
      <c r="DQU24" s="45"/>
      <c r="DQW24" s="45"/>
      <c r="DQY24" s="45"/>
      <c r="DRA24" s="45"/>
      <c r="DRC24" s="45"/>
      <c r="DRE24" s="45"/>
      <c r="DRG24" s="45"/>
      <c r="DRI24" s="45"/>
      <c r="DRK24" s="45"/>
      <c r="DRM24" s="45"/>
      <c r="DRO24" s="45"/>
      <c r="DRQ24" s="45"/>
      <c r="DRS24" s="45"/>
      <c r="DRU24" s="45"/>
      <c r="DRW24" s="45"/>
      <c r="DRY24" s="45"/>
      <c r="DSA24" s="45"/>
      <c r="DSC24" s="45"/>
      <c r="DSE24" s="45"/>
      <c r="DSG24" s="45"/>
      <c r="DSI24" s="45"/>
      <c r="DSK24" s="45"/>
      <c r="DSM24" s="45"/>
      <c r="DSO24" s="45"/>
      <c r="DSQ24" s="45"/>
      <c r="DSS24" s="45"/>
      <c r="DSU24" s="45"/>
      <c r="DSW24" s="45"/>
      <c r="DSY24" s="45"/>
      <c r="DTA24" s="45"/>
      <c r="DTC24" s="45"/>
      <c r="DTE24" s="45"/>
      <c r="DTG24" s="45"/>
      <c r="DTI24" s="45"/>
      <c r="DTK24" s="45"/>
      <c r="DTM24" s="45"/>
      <c r="DTO24" s="45"/>
      <c r="DTQ24" s="45"/>
      <c r="DTS24" s="45"/>
      <c r="DTU24" s="45"/>
      <c r="DTW24" s="45"/>
      <c r="DTY24" s="45"/>
      <c r="DUA24" s="45"/>
      <c r="DUC24" s="45"/>
      <c r="DUE24" s="45"/>
      <c r="DUG24" s="45"/>
      <c r="DUI24" s="45"/>
      <c r="DUK24" s="45"/>
      <c r="DUM24" s="45"/>
      <c r="DUO24" s="45"/>
      <c r="DUQ24" s="45"/>
      <c r="DUS24" s="45"/>
      <c r="DUU24" s="45"/>
      <c r="DUW24" s="45"/>
      <c r="DUY24" s="45"/>
      <c r="DVA24" s="45"/>
      <c r="DVC24" s="45"/>
      <c r="DVE24" s="45"/>
      <c r="DVG24" s="45"/>
      <c r="DVI24" s="45"/>
      <c r="DVK24" s="45"/>
      <c r="DVM24" s="45"/>
      <c r="DVO24" s="45"/>
      <c r="DVQ24" s="45"/>
      <c r="DVS24" s="45"/>
      <c r="DVU24" s="45"/>
      <c r="DVW24" s="45"/>
      <c r="DVY24" s="45"/>
      <c r="DWA24" s="45"/>
      <c r="DWC24" s="45"/>
      <c r="DWE24" s="45"/>
      <c r="DWG24" s="45"/>
      <c r="DWI24" s="45"/>
      <c r="DWK24" s="45"/>
      <c r="DWM24" s="45"/>
      <c r="DWO24" s="45"/>
      <c r="DWQ24" s="45"/>
      <c r="DWS24" s="45"/>
      <c r="DWU24" s="45"/>
      <c r="DWW24" s="45"/>
      <c r="DWY24" s="45"/>
      <c r="DXA24" s="45"/>
      <c r="DXC24" s="45"/>
      <c r="DXE24" s="45"/>
      <c r="DXG24" s="45"/>
      <c r="DXI24" s="45"/>
      <c r="DXK24" s="45"/>
      <c r="DXM24" s="45"/>
      <c r="DXO24" s="45"/>
      <c r="DXQ24" s="45"/>
      <c r="DXS24" s="45"/>
      <c r="DXU24" s="45"/>
      <c r="DXW24" s="45"/>
      <c r="DXY24" s="45"/>
      <c r="DYA24" s="45"/>
      <c r="DYC24" s="45"/>
      <c r="DYE24" s="45"/>
      <c r="DYG24" s="45"/>
      <c r="DYI24" s="45"/>
      <c r="DYK24" s="45"/>
      <c r="DYM24" s="45"/>
      <c r="DYO24" s="45"/>
      <c r="DYQ24" s="45"/>
      <c r="DYS24" s="45"/>
      <c r="DYU24" s="45"/>
      <c r="DYW24" s="45"/>
      <c r="DYY24" s="45"/>
      <c r="DZA24" s="45"/>
      <c r="DZC24" s="45"/>
      <c r="DZE24" s="45"/>
      <c r="DZG24" s="45"/>
      <c r="DZI24" s="45"/>
      <c r="DZK24" s="45"/>
      <c r="DZM24" s="45"/>
      <c r="DZO24" s="45"/>
      <c r="DZQ24" s="45"/>
      <c r="DZS24" s="45"/>
      <c r="DZU24" s="45"/>
      <c r="DZW24" s="45"/>
      <c r="DZY24" s="45"/>
      <c r="EAA24" s="45"/>
      <c r="EAC24" s="45"/>
      <c r="EAE24" s="45"/>
      <c r="EAG24" s="45"/>
      <c r="EAI24" s="45"/>
      <c r="EAK24" s="45"/>
      <c r="EAM24" s="45"/>
      <c r="EAO24" s="45"/>
      <c r="EAQ24" s="45"/>
      <c r="EAS24" s="45"/>
      <c r="EAU24" s="45"/>
      <c r="EAW24" s="45"/>
      <c r="EAY24" s="45"/>
      <c r="EBA24" s="45"/>
      <c r="EBC24" s="45"/>
      <c r="EBE24" s="45"/>
      <c r="EBG24" s="45"/>
      <c r="EBI24" s="45"/>
      <c r="EBK24" s="45"/>
      <c r="EBM24" s="45"/>
      <c r="EBO24" s="45"/>
      <c r="EBQ24" s="45"/>
      <c r="EBS24" s="45"/>
      <c r="EBU24" s="45"/>
      <c r="EBW24" s="45"/>
      <c r="EBY24" s="45"/>
      <c r="ECA24" s="45"/>
      <c r="ECC24" s="45"/>
      <c r="ECE24" s="45"/>
      <c r="ECG24" s="45"/>
      <c r="ECI24" s="45"/>
      <c r="ECK24" s="45"/>
      <c r="ECM24" s="45"/>
      <c r="ECO24" s="45"/>
      <c r="ECQ24" s="45"/>
      <c r="ECS24" s="45"/>
      <c r="ECU24" s="45"/>
      <c r="ECW24" s="45"/>
      <c r="ECY24" s="45"/>
      <c r="EDA24" s="45"/>
      <c r="EDC24" s="45"/>
      <c r="EDE24" s="45"/>
      <c r="EDG24" s="45"/>
      <c r="EDI24" s="45"/>
      <c r="EDK24" s="45"/>
      <c r="EDM24" s="45"/>
      <c r="EDO24" s="45"/>
      <c r="EDQ24" s="45"/>
      <c r="EDS24" s="45"/>
      <c r="EDU24" s="45"/>
      <c r="EDW24" s="45"/>
      <c r="EDY24" s="45"/>
      <c r="EEA24" s="45"/>
      <c r="EEC24" s="45"/>
      <c r="EEE24" s="45"/>
      <c r="EEG24" s="45"/>
      <c r="EEI24" s="45"/>
      <c r="EEK24" s="45"/>
      <c r="EEM24" s="45"/>
      <c r="EEO24" s="45"/>
      <c r="EEQ24" s="45"/>
      <c r="EES24" s="45"/>
      <c r="EEU24" s="45"/>
      <c r="EEW24" s="45"/>
      <c r="EEY24" s="45"/>
      <c r="EFA24" s="45"/>
      <c r="EFC24" s="45"/>
      <c r="EFE24" s="45"/>
      <c r="EFG24" s="45"/>
      <c r="EFI24" s="45"/>
      <c r="EFK24" s="45"/>
      <c r="EFM24" s="45"/>
      <c r="EFO24" s="45"/>
      <c r="EFQ24" s="45"/>
      <c r="EFS24" s="45"/>
      <c r="EFU24" s="45"/>
      <c r="EFW24" s="45"/>
      <c r="EFY24" s="45"/>
      <c r="EGA24" s="45"/>
      <c r="EGC24" s="45"/>
      <c r="EGE24" s="45"/>
      <c r="EGG24" s="45"/>
      <c r="EGI24" s="45"/>
      <c r="EGK24" s="45"/>
      <c r="EGM24" s="45"/>
      <c r="EGO24" s="45"/>
      <c r="EGQ24" s="45"/>
      <c r="EGS24" s="45"/>
      <c r="EGU24" s="45"/>
      <c r="EGW24" s="45"/>
      <c r="EGY24" s="45"/>
      <c r="EHA24" s="45"/>
      <c r="EHC24" s="45"/>
      <c r="EHE24" s="45"/>
      <c r="EHG24" s="45"/>
      <c r="EHI24" s="45"/>
      <c r="EHK24" s="45"/>
      <c r="EHM24" s="45"/>
      <c r="EHO24" s="45"/>
      <c r="EHQ24" s="45"/>
      <c r="EHS24" s="45"/>
      <c r="EHU24" s="45"/>
      <c r="EHW24" s="45"/>
      <c r="EHY24" s="45"/>
      <c r="EIA24" s="45"/>
      <c r="EIC24" s="45"/>
      <c r="EIE24" s="45"/>
      <c r="EIG24" s="45"/>
      <c r="EII24" s="45"/>
      <c r="EIK24" s="45"/>
      <c r="EIM24" s="45"/>
      <c r="EIO24" s="45"/>
      <c r="EIQ24" s="45"/>
      <c r="EIS24" s="45"/>
      <c r="EIU24" s="45"/>
      <c r="EIW24" s="45"/>
      <c r="EIY24" s="45"/>
      <c r="EJA24" s="45"/>
      <c r="EJC24" s="45"/>
      <c r="EJE24" s="45"/>
      <c r="EJG24" s="45"/>
      <c r="EJI24" s="45"/>
      <c r="EJK24" s="45"/>
      <c r="EJM24" s="45"/>
      <c r="EJO24" s="45"/>
      <c r="EJQ24" s="45"/>
      <c r="EJS24" s="45"/>
      <c r="EJU24" s="45"/>
      <c r="EJW24" s="45"/>
      <c r="EJY24" s="45"/>
      <c r="EKA24" s="45"/>
      <c r="EKC24" s="45"/>
      <c r="EKE24" s="45"/>
      <c r="EKG24" s="45"/>
      <c r="EKI24" s="45"/>
      <c r="EKK24" s="45"/>
      <c r="EKM24" s="45"/>
      <c r="EKO24" s="45"/>
      <c r="EKQ24" s="45"/>
      <c r="EKS24" s="45"/>
      <c r="EKU24" s="45"/>
      <c r="EKW24" s="45"/>
      <c r="EKY24" s="45"/>
      <c r="ELA24" s="45"/>
      <c r="ELC24" s="45"/>
      <c r="ELE24" s="45"/>
      <c r="ELG24" s="45"/>
      <c r="ELI24" s="45"/>
      <c r="ELK24" s="45"/>
      <c r="ELM24" s="45"/>
      <c r="ELO24" s="45"/>
      <c r="ELQ24" s="45"/>
      <c r="ELS24" s="45"/>
      <c r="ELU24" s="45"/>
      <c r="ELW24" s="45"/>
      <c r="ELY24" s="45"/>
      <c r="EMA24" s="45"/>
      <c r="EMC24" s="45"/>
      <c r="EME24" s="45"/>
      <c r="EMG24" s="45"/>
      <c r="EMI24" s="45"/>
      <c r="EMK24" s="45"/>
      <c r="EMM24" s="45"/>
      <c r="EMO24" s="45"/>
      <c r="EMQ24" s="45"/>
      <c r="EMS24" s="45"/>
      <c r="EMU24" s="45"/>
      <c r="EMW24" s="45"/>
      <c r="EMY24" s="45"/>
      <c r="ENA24" s="45"/>
      <c r="ENC24" s="45"/>
      <c r="ENE24" s="45"/>
      <c r="ENG24" s="45"/>
      <c r="ENI24" s="45"/>
      <c r="ENK24" s="45"/>
      <c r="ENM24" s="45"/>
      <c r="ENO24" s="45"/>
      <c r="ENQ24" s="45"/>
      <c r="ENS24" s="45"/>
      <c r="ENU24" s="45"/>
      <c r="ENW24" s="45"/>
      <c r="ENY24" s="45"/>
      <c r="EOA24" s="45"/>
      <c r="EOC24" s="45"/>
      <c r="EOE24" s="45"/>
      <c r="EOG24" s="45"/>
      <c r="EOI24" s="45"/>
      <c r="EOK24" s="45"/>
      <c r="EOM24" s="45"/>
      <c r="EOO24" s="45"/>
      <c r="EOQ24" s="45"/>
      <c r="EOS24" s="45"/>
      <c r="EOU24" s="45"/>
      <c r="EOW24" s="45"/>
      <c r="EOY24" s="45"/>
      <c r="EPA24" s="45"/>
      <c r="EPC24" s="45"/>
      <c r="EPE24" s="45"/>
      <c r="EPG24" s="45"/>
      <c r="EPI24" s="45"/>
      <c r="EPK24" s="45"/>
      <c r="EPM24" s="45"/>
      <c r="EPO24" s="45"/>
      <c r="EPQ24" s="45"/>
      <c r="EPS24" s="45"/>
      <c r="EPU24" s="45"/>
      <c r="EPW24" s="45"/>
      <c r="EPY24" s="45"/>
      <c r="EQA24" s="45"/>
      <c r="EQC24" s="45"/>
      <c r="EQE24" s="45"/>
      <c r="EQG24" s="45"/>
      <c r="EQI24" s="45"/>
      <c r="EQK24" s="45"/>
      <c r="EQM24" s="45"/>
      <c r="EQO24" s="45"/>
      <c r="EQQ24" s="45"/>
      <c r="EQS24" s="45"/>
      <c r="EQU24" s="45"/>
      <c r="EQW24" s="45"/>
      <c r="EQY24" s="45"/>
      <c r="ERA24" s="45"/>
      <c r="ERC24" s="45"/>
      <c r="ERE24" s="45"/>
      <c r="ERG24" s="45"/>
      <c r="ERI24" s="45"/>
      <c r="ERK24" s="45"/>
      <c r="ERM24" s="45"/>
      <c r="ERO24" s="45"/>
      <c r="ERQ24" s="45"/>
      <c r="ERS24" s="45"/>
      <c r="ERU24" s="45"/>
      <c r="ERW24" s="45"/>
      <c r="ERY24" s="45"/>
      <c r="ESA24" s="45"/>
      <c r="ESC24" s="45"/>
      <c r="ESE24" s="45"/>
      <c r="ESG24" s="45"/>
      <c r="ESI24" s="45"/>
      <c r="ESK24" s="45"/>
      <c r="ESM24" s="45"/>
      <c r="ESO24" s="45"/>
      <c r="ESQ24" s="45"/>
      <c r="ESS24" s="45"/>
      <c r="ESU24" s="45"/>
      <c r="ESW24" s="45"/>
      <c r="ESY24" s="45"/>
      <c r="ETA24" s="45"/>
      <c r="ETC24" s="45"/>
      <c r="ETE24" s="45"/>
      <c r="ETG24" s="45"/>
      <c r="ETI24" s="45"/>
      <c r="ETK24" s="45"/>
      <c r="ETM24" s="45"/>
      <c r="ETO24" s="45"/>
      <c r="ETQ24" s="45"/>
      <c r="ETS24" s="45"/>
      <c r="ETU24" s="45"/>
      <c r="ETW24" s="45"/>
      <c r="ETY24" s="45"/>
      <c r="EUA24" s="45"/>
      <c r="EUC24" s="45"/>
      <c r="EUE24" s="45"/>
      <c r="EUG24" s="45"/>
      <c r="EUI24" s="45"/>
      <c r="EUK24" s="45"/>
      <c r="EUM24" s="45"/>
      <c r="EUO24" s="45"/>
      <c r="EUQ24" s="45"/>
      <c r="EUS24" s="45"/>
      <c r="EUU24" s="45"/>
      <c r="EUW24" s="45"/>
      <c r="EUY24" s="45"/>
      <c r="EVA24" s="45"/>
      <c r="EVC24" s="45"/>
      <c r="EVE24" s="45"/>
      <c r="EVG24" s="45"/>
      <c r="EVI24" s="45"/>
      <c r="EVK24" s="45"/>
      <c r="EVM24" s="45"/>
      <c r="EVO24" s="45"/>
      <c r="EVQ24" s="45"/>
      <c r="EVS24" s="45"/>
      <c r="EVU24" s="45"/>
      <c r="EVW24" s="45"/>
      <c r="EVY24" s="45"/>
      <c r="EWA24" s="45"/>
      <c r="EWC24" s="45"/>
      <c r="EWE24" s="45"/>
      <c r="EWG24" s="45"/>
      <c r="EWI24" s="45"/>
      <c r="EWK24" s="45"/>
      <c r="EWM24" s="45"/>
      <c r="EWO24" s="45"/>
      <c r="EWQ24" s="45"/>
      <c r="EWS24" s="45"/>
      <c r="EWU24" s="45"/>
      <c r="EWW24" s="45"/>
      <c r="EWY24" s="45"/>
      <c r="EXA24" s="45"/>
      <c r="EXC24" s="45"/>
      <c r="EXE24" s="45"/>
      <c r="EXG24" s="45"/>
      <c r="EXI24" s="45"/>
      <c r="EXK24" s="45"/>
      <c r="EXM24" s="45"/>
      <c r="EXO24" s="45"/>
      <c r="EXQ24" s="45"/>
      <c r="EXS24" s="45"/>
      <c r="EXU24" s="45"/>
      <c r="EXW24" s="45"/>
      <c r="EXY24" s="45"/>
      <c r="EYA24" s="45"/>
      <c r="EYC24" s="45"/>
      <c r="EYE24" s="45"/>
      <c r="EYG24" s="45"/>
      <c r="EYI24" s="45"/>
      <c r="EYK24" s="45"/>
      <c r="EYM24" s="45"/>
      <c r="EYO24" s="45"/>
      <c r="EYQ24" s="45"/>
      <c r="EYS24" s="45"/>
      <c r="EYU24" s="45"/>
      <c r="EYW24" s="45"/>
      <c r="EYY24" s="45"/>
      <c r="EZA24" s="45"/>
      <c r="EZC24" s="45"/>
      <c r="EZE24" s="45"/>
      <c r="EZG24" s="45"/>
      <c r="EZI24" s="45"/>
      <c r="EZK24" s="45"/>
      <c r="EZM24" s="45"/>
      <c r="EZO24" s="45"/>
      <c r="EZQ24" s="45"/>
      <c r="EZS24" s="45"/>
      <c r="EZU24" s="45"/>
      <c r="EZW24" s="45"/>
      <c r="EZY24" s="45"/>
      <c r="FAA24" s="45"/>
      <c r="FAC24" s="45"/>
      <c r="FAE24" s="45"/>
      <c r="FAG24" s="45"/>
      <c r="FAI24" s="45"/>
      <c r="FAK24" s="45"/>
      <c r="FAM24" s="45"/>
      <c r="FAO24" s="45"/>
      <c r="FAQ24" s="45"/>
      <c r="FAS24" s="45"/>
      <c r="FAU24" s="45"/>
      <c r="FAW24" s="45"/>
      <c r="FAY24" s="45"/>
      <c r="FBA24" s="45"/>
      <c r="FBC24" s="45"/>
      <c r="FBE24" s="45"/>
      <c r="FBG24" s="45"/>
      <c r="FBI24" s="45"/>
      <c r="FBK24" s="45"/>
      <c r="FBM24" s="45"/>
      <c r="FBO24" s="45"/>
      <c r="FBQ24" s="45"/>
      <c r="FBS24" s="45"/>
      <c r="FBU24" s="45"/>
      <c r="FBW24" s="45"/>
      <c r="FBY24" s="45"/>
      <c r="FCA24" s="45"/>
      <c r="FCC24" s="45"/>
      <c r="FCE24" s="45"/>
      <c r="FCG24" s="45"/>
      <c r="FCI24" s="45"/>
      <c r="FCK24" s="45"/>
      <c r="FCM24" s="45"/>
      <c r="FCO24" s="45"/>
      <c r="FCQ24" s="45"/>
      <c r="FCS24" s="45"/>
      <c r="FCU24" s="45"/>
      <c r="FCW24" s="45"/>
      <c r="FCY24" s="45"/>
      <c r="FDA24" s="45"/>
      <c r="FDC24" s="45"/>
      <c r="FDE24" s="45"/>
      <c r="FDG24" s="45"/>
      <c r="FDI24" s="45"/>
      <c r="FDK24" s="45"/>
      <c r="FDM24" s="45"/>
      <c r="FDO24" s="45"/>
      <c r="FDQ24" s="45"/>
      <c r="FDS24" s="45"/>
      <c r="FDU24" s="45"/>
      <c r="FDW24" s="45"/>
      <c r="FDY24" s="45"/>
      <c r="FEA24" s="45"/>
      <c r="FEC24" s="45"/>
      <c r="FEE24" s="45"/>
      <c r="FEG24" s="45"/>
      <c r="FEI24" s="45"/>
      <c r="FEK24" s="45"/>
      <c r="FEM24" s="45"/>
      <c r="FEO24" s="45"/>
      <c r="FEQ24" s="45"/>
      <c r="FES24" s="45"/>
      <c r="FEU24" s="45"/>
      <c r="FEW24" s="45"/>
      <c r="FEY24" s="45"/>
      <c r="FFA24" s="45"/>
      <c r="FFC24" s="45"/>
      <c r="FFE24" s="45"/>
      <c r="FFG24" s="45"/>
      <c r="FFI24" s="45"/>
      <c r="FFK24" s="45"/>
      <c r="FFM24" s="45"/>
      <c r="FFO24" s="45"/>
      <c r="FFQ24" s="45"/>
      <c r="FFS24" s="45"/>
      <c r="FFU24" s="45"/>
      <c r="FFW24" s="45"/>
      <c r="FFY24" s="45"/>
      <c r="FGA24" s="45"/>
      <c r="FGC24" s="45"/>
      <c r="FGE24" s="45"/>
      <c r="FGG24" s="45"/>
      <c r="FGI24" s="45"/>
      <c r="FGK24" s="45"/>
      <c r="FGM24" s="45"/>
      <c r="FGO24" s="45"/>
      <c r="FGQ24" s="45"/>
      <c r="FGS24" s="45"/>
      <c r="FGU24" s="45"/>
      <c r="FGW24" s="45"/>
      <c r="FGY24" s="45"/>
      <c r="FHA24" s="45"/>
      <c r="FHC24" s="45"/>
      <c r="FHE24" s="45"/>
      <c r="FHG24" s="45"/>
      <c r="FHI24" s="45"/>
      <c r="FHK24" s="45"/>
      <c r="FHM24" s="45"/>
      <c r="FHO24" s="45"/>
      <c r="FHQ24" s="45"/>
      <c r="FHS24" s="45"/>
      <c r="FHU24" s="45"/>
      <c r="FHW24" s="45"/>
      <c r="FHY24" s="45"/>
      <c r="FIA24" s="45"/>
      <c r="FIC24" s="45"/>
      <c r="FIE24" s="45"/>
      <c r="FIG24" s="45"/>
      <c r="FII24" s="45"/>
      <c r="FIK24" s="45"/>
      <c r="FIM24" s="45"/>
      <c r="FIO24" s="45"/>
      <c r="FIQ24" s="45"/>
      <c r="FIS24" s="45"/>
      <c r="FIU24" s="45"/>
      <c r="FIW24" s="45"/>
      <c r="FIY24" s="45"/>
      <c r="FJA24" s="45"/>
      <c r="FJC24" s="45"/>
      <c r="FJE24" s="45"/>
      <c r="FJG24" s="45"/>
      <c r="FJI24" s="45"/>
      <c r="FJK24" s="45"/>
      <c r="FJM24" s="45"/>
      <c r="FJO24" s="45"/>
      <c r="FJQ24" s="45"/>
      <c r="FJS24" s="45"/>
      <c r="FJU24" s="45"/>
      <c r="FJW24" s="45"/>
      <c r="FJY24" s="45"/>
      <c r="FKA24" s="45"/>
      <c r="FKC24" s="45"/>
      <c r="FKE24" s="45"/>
      <c r="FKG24" s="45"/>
      <c r="FKI24" s="45"/>
      <c r="FKK24" s="45"/>
      <c r="FKM24" s="45"/>
      <c r="FKO24" s="45"/>
      <c r="FKQ24" s="45"/>
      <c r="FKS24" s="45"/>
      <c r="FKU24" s="45"/>
      <c r="FKW24" s="45"/>
      <c r="FKY24" s="45"/>
      <c r="FLA24" s="45"/>
      <c r="FLC24" s="45"/>
      <c r="FLE24" s="45"/>
      <c r="FLG24" s="45"/>
      <c r="FLI24" s="45"/>
      <c r="FLK24" s="45"/>
      <c r="FLM24" s="45"/>
      <c r="FLO24" s="45"/>
      <c r="FLQ24" s="45"/>
      <c r="FLS24" s="45"/>
      <c r="FLU24" s="45"/>
      <c r="FLW24" s="45"/>
      <c r="FLY24" s="45"/>
      <c r="FMA24" s="45"/>
      <c r="FMC24" s="45"/>
      <c r="FME24" s="45"/>
      <c r="FMG24" s="45"/>
      <c r="FMI24" s="45"/>
      <c r="FMK24" s="45"/>
      <c r="FMM24" s="45"/>
      <c r="FMO24" s="45"/>
      <c r="FMQ24" s="45"/>
      <c r="FMS24" s="45"/>
      <c r="FMU24" s="45"/>
      <c r="FMW24" s="45"/>
      <c r="FMY24" s="45"/>
      <c r="FNA24" s="45"/>
      <c r="FNC24" s="45"/>
      <c r="FNE24" s="45"/>
      <c r="FNG24" s="45"/>
      <c r="FNI24" s="45"/>
      <c r="FNK24" s="45"/>
      <c r="FNM24" s="45"/>
      <c r="FNO24" s="45"/>
      <c r="FNQ24" s="45"/>
      <c r="FNS24" s="45"/>
      <c r="FNU24" s="45"/>
      <c r="FNW24" s="45"/>
      <c r="FNY24" s="45"/>
      <c r="FOA24" s="45"/>
      <c r="FOC24" s="45"/>
      <c r="FOE24" s="45"/>
      <c r="FOG24" s="45"/>
      <c r="FOI24" s="45"/>
      <c r="FOK24" s="45"/>
      <c r="FOM24" s="45"/>
      <c r="FOO24" s="45"/>
      <c r="FOQ24" s="45"/>
      <c r="FOS24" s="45"/>
      <c r="FOU24" s="45"/>
      <c r="FOW24" s="45"/>
      <c r="FOY24" s="45"/>
      <c r="FPA24" s="45"/>
      <c r="FPC24" s="45"/>
      <c r="FPE24" s="45"/>
      <c r="FPG24" s="45"/>
      <c r="FPI24" s="45"/>
      <c r="FPK24" s="45"/>
      <c r="FPM24" s="45"/>
      <c r="FPO24" s="45"/>
      <c r="FPQ24" s="45"/>
      <c r="FPS24" s="45"/>
      <c r="FPU24" s="45"/>
      <c r="FPW24" s="45"/>
      <c r="FPY24" s="45"/>
      <c r="FQA24" s="45"/>
      <c r="FQC24" s="45"/>
      <c r="FQE24" s="45"/>
      <c r="FQG24" s="45"/>
      <c r="FQI24" s="45"/>
      <c r="FQK24" s="45"/>
      <c r="FQM24" s="45"/>
      <c r="FQO24" s="45"/>
      <c r="FQQ24" s="45"/>
      <c r="FQS24" s="45"/>
      <c r="FQU24" s="45"/>
      <c r="FQW24" s="45"/>
      <c r="FQY24" s="45"/>
      <c r="FRA24" s="45"/>
      <c r="FRC24" s="45"/>
      <c r="FRE24" s="45"/>
      <c r="FRG24" s="45"/>
      <c r="FRI24" s="45"/>
      <c r="FRK24" s="45"/>
      <c r="FRM24" s="45"/>
      <c r="FRO24" s="45"/>
      <c r="FRQ24" s="45"/>
      <c r="FRS24" s="45"/>
      <c r="FRU24" s="45"/>
      <c r="FRW24" s="45"/>
      <c r="FRY24" s="45"/>
      <c r="FSA24" s="45"/>
      <c r="FSC24" s="45"/>
      <c r="FSE24" s="45"/>
      <c r="FSG24" s="45"/>
      <c r="FSI24" s="45"/>
      <c r="FSK24" s="45"/>
      <c r="FSM24" s="45"/>
      <c r="FSO24" s="45"/>
      <c r="FSQ24" s="45"/>
      <c r="FSS24" s="45"/>
      <c r="FSU24" s="45"/>
      <c r="FSW24" s="45"/>
      <c r="FSY24" s="45"/>
      <c r="FTA24" s="45"/>
      <c r="FTC24" s="45"/>
      <c r="FTE24" s="45"/>
      <c r="FTG24" s="45"/>
      <c r="FTI24" s="45"/>
      <c r="FTK24" s="45"/>
      <c r="FTM24" s="45"/>
      <c r="FTO24" s="45"/>
      <c r="FTQ24" s="45"/>
      <c r="FTS24" s="45"/>
      <c r="FTU24" s="45"/>
      <c r="FTW24" s="45"/>
      <c r="FTY24" s="45"/>
      <c r="FUA24" s="45"/>
      <c r="FUC24" s="45"/>
      <c r="FUE24" s="45"/>
      <c r="FUG24" s="45"/>
      <c r="FUI24" s="45"/>
      <c r="FUK24" s="45"/>
      <c r="FUM24" s="45"/>
      <c r="FUO24" s="45"/>
      <c r="FUQ24" s="45"/>
      <c r="FUS24" s="45"/>
      <c r="FUU24" s="45"/>
      <c r="FUW24" s="45"/>
      <c r="FUY24" s="45"/>
      <c r="FVA24" s="45"/>
      <c r="FVC24" s="45"/>
      <c r="FVE24" s="45"/>
      <c r="FVG24" s="45"/>
      <c r="FVI24" s="45"/>
      <c r="FVK24" s="45"/>
      <c r="FVM24" s="45"/>
      <c r="FVO24" s="45"/>
      <c r="FVQ24" s="45"/>
      <c r="FVS24" s="45"/>
      <c r="FVU24" s="45"/>
      <c r="FVW24" s="45"/>
      <c r="FVY24" s="45"/>
      <c r="FWA24" s="45"/>
      <c r="FWC24" s="45"/>
      <c r="FWE24" s="45"/>
      <c r="FWG24" s="45"/>
      <c r="FWI24" s="45"/>
      <c r="FWK24" s="45"/>
      <c r="FWM24" s="45"/>
      <c r="FWO24" s="45"/>
      <c r="FWQ24" s="45"/>
      <c r="FWS24" s="45"/>
      <c r="FWU24" s="45"/>
      <c r="FWW24" s="45"/>
      <c r="FWY24" s="45"/>
      <c r="FXA24" s="45"/>
      <c r="FXC24" s="45"/>
      <c r="FXE24" s="45"/>
      <c r="FXG24" s="45"/>
      <c r="FXI24" s="45"/>
      <c r="FXK24" s="45"/>
      <c r="FXM24" s="45"/>
      <c r="FXO24" s="45"/>
      <c r="FXQ24" s="45"/>
      <c r="FXS24" s="45"/>
      <c r="FXU24" s="45"/>
      <c r="FXW24" s="45"/>
      <c r="FXY24" s="45"/>
      <c r="FYA24" s="45"/>
      <c r="FYC24" s="45"/>
      <c r="FYE24" s="45"/>
      <c r="FYG24" s="45"/>
      <c r="FYI24" s="45"/>
      <c r="FYK24" s="45"/>
      <c r="FYM24" s="45"/>
      <c r="FYO24" s="45"/>
      <c r="FYQ24" s="45"/>
      <c r="FYS24" s="45"/>
      <c r="FYU24" s="45"/>
      <c r="FYW24" s="45"/>
      <c r="FYY24" s="45"/>
      <c r="FZA24" s="45"/>
      <c r="FZC24" s="45"/>
      <c r="FZE24" s="45"/>
      <c r="FZG24" s="45"/>
      <c r="FZI24" s="45"/>
      <c r="FZK24" s="45"/>
      <c r="FZM24" s="45"/>
      <c r="FZO24" s="45"/>
      <c r="FZQ24" s="45"/>
      <c r="FZS24" s="45"/>
      <c r="FZU24" s="45"/>
      <c r="FZW24" s="45"/>
      <c r="FZY24" s="45"/>
      <c r="GAA24" s="45"/>
      <c r="GAC24" s="45"/>
      <c r="GAE24" s="45"/>
      <c r="GAG24" s="45"/>
      <c r="GAI24" s="45"/>
      <c r="GAK24" s="45"/>
      <c r="GAM24" s="45"/>
      <c r="GAO24" s="45"/>
      <c r="GAQ24" s="45"/>
      <c r="GAS24" s="45"/>
      <c r="GAU24" s="45"/>
      <c r="GAW24" s="45"/>
      <c r="GAY24" s="45"/>
      <c r="GBA24" s="45"/>
      <c r="GBC24" s="45"/>
      <c r="GBE24" s="45"/>
      <c r="GBG24" s="45"/>
      <c r="GBI24" s="45"/>
      <c r="GBK24" s="45"/>
      <c r="GBM24" s="45"/>
      <c r="GBO24" s="45"/>
      <c r="GBQ24" s="45"/>
      <c r="GBS24" s="45"/>
      <c r="GBU24" s="45"/>
      <c r="GBW24" s="45"/>
      <c r="GBY24" s="45"/>
      <c r="GCA24" s="45"/>
      <c r="GCC24" s="45"/>
      <c r="GCE24" s="45"/>
      <c r="GCG24" s="45"/>
      <c r="GCI24" s="45"/>
      <c r="GCK24" s="45"/>
      <c r="GCM24" s="45"/>
      <c r="GCO24" s="45"/>
      <c r="GCQ24" s="45"/>
      <c r="GCS24" s="45"/>
      <c r="GCU24" s="45"/>
      <c r="GCW24" s="45"/>
      <c r="GCY24" s="45"/>
      <c r="GDA24" s="45"/>
      <c r="GDC24" s="45"/>
      <c r="GDE24" s="45"/>
      <c r="GDG24" s="45"/>
      <c r="GDI24" s="45"/>
      <c r="GDK24" s="45"/>
      <c r="GDM24" s="45"/>
      <c r="GDO24" s="45"/>
      <c r="GDQ24" s="45"/>
      <c r="GDS24" s="45"/>
      <c r="GDU24" s="45"/>
      <c r="GDW24" s="45"/>
      <c r="GDY24" s="45"/>
      <c r="GEA24" s="45"/>
      <c r="GEC24" s="45"/>
      <c r="GEE24" s="45"/>
      <c r="GEG24" s="45"/>
      <c r="GEI24" s="45"/>
      <c r="GEK24" s="45"/>
      <c r="GEM24" s="45"/>
      <c r="GEO24" s="45"/>
      <c r="GEQ24" s="45"/>
      <c r="GES24" s="45"/>
      <c r="GEU24" s="45"/>
      <c r="GEW24" s="45"/>
      <c r="GEY24" s="45"/>
      <c r="GFA24" s="45"/>
      <c r="GFC24" s="45"/>
      <c r="GFE24" s="45"/>
      <c r="GFG24" s="45"/>
      <c r="GFI24" s="45"/>
      <c r="GFK24" s="45"/>
      <c r="GFM24" s="45"/>
      <c r="GFO24" s="45"/>
      <c r="GFQ24" s="45"/>
      <c r="GFS24" s="45"/>
      <c r="GFU24" s="45"/>
      <c r="GFW24" s="45"/>
      <c r="GFY24" s="45"/>
      <c r="GGA24" s="45"/>
      <c r="GGC24" s="45"/>
      <c r="GGE24" s="45"/>
      <c r="GGG24" s="45"/>
      <c r="GGI24" s="45"/>
      <c r="GGK24" s="45"/>
      <c r="GGM24" s="45"/>
      <c r="GGO24" s="45"/>
      <c r="GGQ24" s="45"/>
      <c r="GGS24" s="45"/>
      <c r="GGU24" s="45"/>
      <c r="GGW24" s="45"/>
      <c r="GGY24" s="45"/>
      <c r="GHA24" s="45"/>
      <c r="GHC24" s="45"/>
      <c r="GHE24" s="45"/>
      <c r="GHG24" s="45"/>
      <c r="GHI24" s="45"/>
      <c r="GHK24" s="45"/>
      <c r="GHM24" s="45"/>
      <c r="GHO24" s="45"/>
      <c r="GHQ24" s="45"/>
      <c r="GHS24" s="45"/>
      <c r="GHU24" s="45"/>
      <c r="GHW24" s="45"/>
      <c r="GHY24" s="45"/>
      <c r="GIA24" s="45"/>
      <c r="GIC24" s="45"/>
      <c r="GIE24" s="45"/>
      <c r="GIG24" s="45"/>
      <c r="GII24" s="45"/>
      <c r="GIK24" s="45"/>
      <c r="GIM24" s="45"/>
      <c r="GIO24" s="45"/>
      <c r="GIQ24" s="45"/>
      <c r="GIS24" s="45"/>
      <c r="GIU24" s="45"/>
      <c r="GIW24" s="45"/>
      <c r="GIY24" s="45"/>
      <c r="GJA24" s="45"/>
      <c r="GJC24" s="45"/>
      <c r="GJE24" s="45"/>
      <c r="GJG24" s="45"/>
      <c r="GJI24" s="45"/>
      <c r="GJK24" s="45"/>
      <c r="GJM24" s="45"/>
      <c r="GJO24" s="45"/>
      <c r="GJQ24" s="45"/>
      <c r="GJS24" s="45"/>
      <c r="GJU24" s="45"/>
      <c r="GJW24" s="45"/>
      <c r="GJY24" s="45"/>
      <c r="GKA24" s="45"/>
      <c r="GKC24" s="45"/>
      <c r="GKE24" s="45"/>
      <c r="GKG24" s="45"/>
      <c r="GKI24" s="45"/>
      <c r="GKK24" s="45"/>
      <c r="GKM24" s="45"/>
      <c r="GKO24" s="45"/>
      <c r="GKQ24" s="45"/>
      <c r="GKS24" s="45"/>
      <c r="GKU24" s="45"/>
      <c r="GKW24" s="45"/>
      <c r="GKY24" s="45"/>
      <c r="GLA24" s="45"/>
      <c r="GLC24" s="45"/>
      <c r="GLE24" s="45"/>
      <c r="GLG24" s="45"/>
      <c r="GLI24" s="45"/>
      <c r="GLK24" s="45"/>
      <c r="GLM24" s="45"/>
      <c r="GLO24" s="45"/>
      <c r="GLQ24" s="45"/>
      <c r="GLS24" s="45"/>
      <c r="GLU24" s="45"/>
      <c r="GLW24" s="45"/>
      <c r="GLY24" s="45"/>
      <c r="GMA24" s="45"/>
      <c r="GMC24" s="45"/>
      <c r="GME24" s="45"/>
      <c r="GMG24" s="45"/>
      <c r="GMI24" s="45"/>
      <c r="GMK24" s="45"/>
      <c r="GMM24" s="45"/>
      <c r="GMO24" s="45"/>
      <c r="GMQ24" s="45"/>
      <c r="GMS24" s="45"/>
      <c r="GMU24" s="45"/>
      <c r="GMW24" s="45"/>
      <c r="GMY24" s="45"/>
      <c r="GNA24" s="45"/>
      <c r="GNC24" s="45"/>
      <c r="GNE24" s="45"/>
      <c r="GNG24" s="45"/>
      <c r="GNI24" s="45"/>
      <c r="GNK24" s="45"/>
      <c r="GNM24" s="45"/>
      <c r="GNO24" s="45"/>
      <c r="GNQ24" s="45"/>
      <c r="GNS24" s="45"/>
      <c r="GNU24" s="45"/>
      <c r="GNW24" s="45"/>
      <c r="GNY24" s="45"/>
      <c r="GOA24" s="45"/>
      <c r="GOC24" s="45"/>
      <c r="GOE24" s="45"/>
      <c r="GOG24" s="45"/>
      <c r="GOI24" s="45"/>
      <c r="GOK24" s="45"/>
      <c r="GOM24" s="45"/>
      <c r="GOO24" s="45"/>
      <c r="GOQ24" s="45"/>
      <c r="GOS24" s="45"/>
      <c r="GOU24" s="45"/>
      <c r="GOW24" s="45"/>
      <c r="GOY24" s="45"/>
      <c r="GPA24" s="45"/>
      <c r="GPC24" s="45"/>
      <c r="GPE24" s="45"/>
      <c r="GPG24" s="45"/>
      <c r="GPI24" s="45"/>
      <c r="GPK24" s="45"/>
      <c r="GPM24" s="45"/>
      <c r="GPO24" s="45"/>
      <c r="GPQ24" s="45"/>
      <c r="GPS24" s="45"/>
      <c r="GPU24" s="45"/>
      <c r="GPW24" s="45"/>
      <c r="GPY24" s="45"/>
      <c r="GQA24" s="45"/>
      <c r="GQC24" s="45"/>
      <c r="GQE24" s="45"/>
      <c r="GQG24" s="45"/>
      <c r="GQI24" s="45"/>
      <c r="GQK24" s="45"/>
      <c r="GQM24" s="45"/>
      <c r="GQO24" s="45"/>
      <c r="GQQ24" s="45"/>
      <c r="GQS24" s="45"/>
      <c r="GQU24" s="45"/>
      <c r="GQW24" s="45"/>
      <c r="GQY24" s="45"/>
      <c r="GRA24" s="45"/>
      <c r="GRC24" s="45"/>
      <c r="GRE24" s="45"/>
      <c r="GRG24" s="45"/>
      <c r="GRI24" s="45"/>
      <c r="GRK24" s="45"/>
      <c r="GRM24" s="45"/>
      <c r="GRO24" s="45"/>
      <c r="GRQ24" s="45"/>
      <c r="GRS24" s="45"/>
      <c r="GRU24" s="45"/>
      <c r="GRW24" s="45"/>
      <c r="GRY24" s="45"/>
      <c r="GSA24" s="45"/>
      <c r="GSC24" s="45"/>
      <c r="GSE24" s="45"/>
      <c r="GSG24" s="45"/>
      <c r="GSI24" s="45"/>
      <c r="GSK24" s="45"/>
      <c r="GSM24" s="45"/>
      <c r="GSO24" s="45"/>
      <c r="GSQ24" s="45"/>
      <c r="GSS24" s="45"/>
      <c r="GSU24" s="45"/>
      <c r="GSW24" s="45"/>
      <c r="GSY24" s="45"/>
      <c r="GTA24" s="45"/>
      <c r="GTC24" s="45"/>
      <c r="GTE24" s="45"/>
      <c r="GTG24" s="45"/>
      <c r="GTI24" s="45"/>
      <c r="GTK24" s="45"/>
      <c r="GTM24" s="45"/>
      <c r="GTO24" s="45"/>
      <c r="GTQ24" s="45"/>
      <c r="GTS24" s="45"/>
      <c r="GTU24" s="45"/>
      <c r="GTW24" s="45"/>
      <c r="GTY24" s="45"/>
      <c r="GUA24" s="45"/>
      <c r="GUC24" s="45"/>
      <c r="GUE24" s="45"/>
      <c r="GUG24" s="45"/>
      <c r="GUI24" s="45"/>
      <c r="GUK24" s="45"/>
      <c r="GUM24" s="45"/>
      <c r="GUO24" s="45"/>
      <c r="GUQ24" s="45"/>
      <c r="GUS24" s="45"/>
      <c r="GUU24" s="45"/>
      <c r="GUW24" s="45"/>
      <c r="GUY24" s="45"/>
      <c r="GVA24" s="45"/>
      <c r="GVC24" s="45"/>
      <c r="GVE24" s="45"/>
      <c r="GVG24" s="45"/>
      <c r="GVI24" s="45"/>
      <c r="GVK24" s="45"/>
      <c r="GVM24" s="45"/>
      <c r="GVO24" s="45"/>
      <c r="GVQ24" s="45"/>
      <c r="GVS24" s="45"/>
      <c r="GVU24" s="45"/>
      <c r="GVW24" s="45"/>
      <c r="GVY24" s="45"/>
      <c r="GWA24" s="45"/>
      <c r="GWC24" s="45"/>
      <c r="GWE24" s="45"/>
      <c r="GWG24" s="45"/>
      <c r="GWI24" s="45"/>
      <c r="GWK24" s="45"/>
      <c r="GWM24" s="45"/>
      <c r="GWO24" s="45"/>
      <c r="GWQ24" s="45"/>
      <c r="GWS24" s="45"/>
      <c r="GWU24" s="45"/>
      <c r="GWW24" s="45"/>
      <c r="GWY24" s="45"/>
      <c r="GXA24" s="45"/>
      <c r="GXC24" s="45"/>
      <c r="GXE24" s="45"/>
      <c r="GXG24" s="45"/>
      <c r="GXI24" s="45"/>
      <c r="GXK24" s="45"/>
      <c r="GXM24" s="45"/>
      <c r="GXO24" s="45"/>
      <c r="GXQ24" s="45"/>
      <c r="GXS24" s="45"/>
      <c r="GXU24" s="45"/>
      <c r="GXW24" s="45"/>
      <c r="GXY24" s="45"/>
      <c r="GYA24" s="45"/>
      <c r="GYC24" s="45"/>
      <c r="GYE24" s="45"/>
      <c r="GYG24" s="45"/>
      <c r="GYI24" s="45"/>
      <c r="GYK24" s="45"/>
      <c r="GYM24" s="45"/>
      <c r="GYO24" s="45"/>
      <c r="GYQ24" s="45"/>
      <c r="GYS24" s="45"/>
      <c r="GYU24" s="45"/>
      <c r="GYW24" s="45"/>
      <c r="GYY24" s="45"/>
      <c r="GZA24" s="45"/>
      <c r="GZC24" s="45"/>
      <c r="GZE24" s="45"/>
      <c r="GZG24" s="45"/>
      <c r="GZI24" s="45"/>
      <c r="GZK24" s="45"/>
      <c r="GZM24" s="45"/>
      <c r="GZO24" s="45"/>
      <c r="GZQ24" s="45"/>
      <c r="GZS24" s="45"/>
      <c r="GZU24" s="45"/>
      <c r="GZW24" s="45"/>
      <c r="GZY24" s="45"/>
      <c r="HAA24" s="45"/>
      <c r="HAC24" s="45"/>
      <c r="HAE24" s="45"/>
      <c r="HAG24" s="45"/>
      <c r="HAI24" s="45"/>
      <c r="HAK24" s="45"/>
      <c r="HAM24" s="45"/>
      <c r="HAO24" s="45"/>
      <c r="HAQ24" s="45"/>
      <c r="HAS24" s="45"/>
      <c r="HAU24" s="45"/>
      <c r="HAW24" s="45"/>
      <c r="HAY24" s="45"/>
      <c r="HBA24" s="45"/>
      <c r="HBC24" s="45"/>
      <c r="HBE24" s="45"/>
      <c r="HBG24" s="45"/>
      <c r="HBI24" s="45"/>
      <c r="HBK24" s="45"/>
      <c r="HBM24" s="45"/>
      <c r="HBO24" s="45"/>
      <c r="HBQ24" s="45"/>
      <c r="HBS24" s="45"/>
      <c r="HBU24" s="45"/>
      <c r="HBW24" s="45"/>
      <c r="HBY24" s="45"/>
      <c r="HCA24" s="45"/>
      <c r="HCC24" s="45"/>
      <c r="HCE24" s="45"/>
      <c r="HCG24" s="45"/>
      <c r="HCI24" s="45"/>
      <c r="HCK24" s="45"/>
      <c r="HCM24" s="45"/>
      <c r="HCO24" s="45"/>
      <c r="HCQ24" s="45"/>
      <c r="HCS24" s="45"/>
      <c r="HCU24" s="45"/>
      <c r="HCW24" s="45"/>
      <c r="HCY24" s="45"/>
      <c r="HDA24" s="45"/>
      <c r="HDC24" s="45"/>
      <c r="HDE24" s="45"/>
      <c r="HDG24" s="45"/>
      <c r="HDI24" s="45"/>
      <c r="HDK24" s="45"/>
      <c r="HDM24" s="45"/>
      <c r="HDO24" s="45"/>
      <c r="HDQ24" s="45"/>
      <c r="HDS24" s="45"/>
      <c r="HDU24" s="45"/>
      <c r="HDW24" s="45"/>
      <c r="HDY24" s="45"/>
      <c r="HEA24" s="45"/>
      <c r="HEC24" s="45"/>
      <c r="HEE24" s="45"/>
      <c r="HEG24" s="45"/>
      <c r="HEI24" s="45"/>
      <c r="HEK24" s="45"/>
      <c r="HEM24" s="45"/>
      <c r="HEO24" s="45"/>
      <c r="HEQ24" s="45"/>
      <c r="HES24" s="45"/>
      <c r="HEU24" s="45"/>
      <c r="HEW24" s="45"/>
      <c r="HEY24" s="45"/>
      <c r="HFA24" s="45"/>
      <c r="HFC24" s="45"/>
      <c r="HFE24" s="45"/>
      <c r="HFG24" s="45"/>
      <c r="HFI24" s="45"/>
      <c r="HFK24" s="45"/>
      <c r="HFM24" s="45"/>
      <c r="HFO24" s="45"/>
      <c r="HFQ24" s="45"/>
      <c r="HFS24" s="45"/>
      <c r="HFU24" s="45"/>
      <c r="HFW24" s="45"/>
      <c r="HFY24" s="45"/>
      <c r="HGA24" s="45"/>
      <c r="HGC24" s="45"/>
      <c r="HGE24" s="45"/>
      <c r="HGG24" s="45"/>
      <c r="HGI24" s="45"/>
      <c r="HGK24" s="45"/>
      <c r="HGM24" s="45"/>
      <c r="HGO24" s="45"/>
      <c r="HGQ24" s="45"/>
      <c r="HGS24" s="45"/>
      <c r="HGU24" s="45"/>
      <c r="HGW24" s="45"/>
      <c r="HGY24" s="45"/>
      <c r="HHA24" s="45"/>
      <c r="HHC24" s="45"/>
      <c r="HHE24" s="45"/>
      <c r="HHG24" s="45"/>
      <c r="HHI24" s="45"/>
      <c r="HHK24" s="45"/>
      <c r="HHM24" s="45"/>
      <c r="HHO24" s="45"/>
      <c r="HHQ24" s="45"/>
      <c r="HHS24" s="45"/>
      <c r="HHU24" s="45"/>
      <c r="HHW24" s="45"/>
      <c r="HHY24" s="45"/>
      <c r="HIA24" s="45"/>
      <c r="HIC24" s="45"/>
      <c r="HIE24" s="45"/>
      <c r="HIG24" s="45"/>
      <c r="HII24" s="45"/>
      <c r="HIK24" s="45"/>
      <c r="HIM24" s="45"/>
      <c r="HIO24" s="45"/>
      <c r="HIQ24" s="45"/>
      <c r="HIS24" s="45"/>
      <c r="HIU24" s="45"/>
      <c r="HIW24" s="45"/>
      <c r="HIY24" s="45"/>
      <c r="HJA24" s="45"/>
      <c r="HJC24" s="45"/>
      <c r="HJE24" s="45"/>
      <c r="HJG24" s="45"/>
      <c r="HJI24" s="45"/>
      <c r="HJK24" s="45"/>
      <c r="HJM24" s="45"/>
      <c r="HJO24" s="45"/>
      <c r="HJQ24" s="45"/>
      <c r="HJS24" s="45"/>
      <c r="HJU24" s="45"/>
      <c r="HJW24" s="45"/>
      <c r="HJY24" s="45"/>
      <c r="HKA24" s="45"/>
      <c r="HKC24" s="45"/>
      <c r="HKE24" s="45"/>
      <c r="HKG24" s="45"/>
      <c r="HKI24" s="45"/>
      <c r="HKK24" s="45"/>
      <c r="HKM24" s="45"/>
      <c r="HKO24" s="45"/>
      <c r="HKQ24" s="45"/>
      <c r="HKS24" s="45"/>
      <c r="HKU24" s="45"/>
      <c r="HKW24" s="45"/>
      <c r="HKY24" s="45"/>
      <c r="HLA24" s="45"/>
      <c r="HLC24" s="45"/>
      <c r="HLE24" s="45"/>
      <c r="HLG24" s="45"/>
      <c r="HLI24" s="45"/>
      <c r="HLK24" s="45"/>
      <c r="HLM24" s="45"/>
      <c r="HLO24" s="45"/>
      <c r="HLQ24" s="45"/>
      <c r="HLS24" s="45"/>
      <c r="HLU24" s="45"/>
      <c r="HLW24" s="45"/>
      <c r="HLY24" s="45"/>
      <c r="HMA24" s="45"/>
      <c r="HMC24" s="45"/>
      <c r="HME24" s="45"/>
      <c r="HMG24" s="45"/>
      <c r="HMI24" s="45"/>
      <c r="HMK24" s="45"/>
      <c r="HMM24" s="45"/>
      <c r="HMO24" s="45"/>
      <c r="HMQ24" s="45"/>
      <c r="HMS24" s="45"/>
      <c r="HMU24" s="45"/>
      <c r="HMW24" s="45"/>
      <c r="HMY24" s="45"/>
      <c r="HNA24" s="45"/>
      <c r="HNC24" s="45"/>
      <c r="HNE24" s="45"/>
      <c r="HNG24" s="45"/>
      <c r="HNI24" s="45"/>
      <c r="HNK24" s="45"/>
      <c r="HNM24" s="45"/>
      <c r="HNO24" s="45"/>
      <c r="HNQ24" s="45"/>
      <c r="HNS24" s="45"/>
      <c r="HNU24" s="45"/>
      <c r="HNW24" s="45"/>
      <c r="HNY24" s="45"/>
      <c r="HOA24" s="45"/>
      <c r="HOC24" s="45"/>
      <c r="HOE24" s="45"/>
      <c r="HOG24" s="45"/>
      <c r="HOI24" s="45"/>
      <c r="HOK24" s="45"/>
      <c r="HOM24" s="45"/>
      <c r="HOO24" s="45"/>
      <c r="HOQ24" s="45"/>
      <c r="HOS24" s="45"/>
      <c r="HOU24" s="45"/>
      <c r="HOW24" s="45"/>
      <c r="HOY24" s="45"/>
      <c r="HPA24" s="45"/>
      <c r="HPC24" s="45"/>
      <c r="HPE24" s="45"/>
      <c r="HPG24" s="45"/>
      <c r="HPI24" s="45"/>
      <c r="HPK24" s="45"/>
      <c r="HPM24" s="45"/>
      <c r="HPO24" s="45"/>
      <c r="HPQ24" s="45"/>
      <c r="HPS24" s="45"/>
      <c r="HPU24" s="45"/>
      <c r="HPW24" s="45"/>
      <c r="HPY24" s="45"/>
      <c r="HQA24" s="45"/>
      <c r="HQC24" s="45"/>
      <c r="HQE24" s="45"/>
      <c r="HQG24" s="45"/>
      <c r="HQI24" s="45"/>
      <c r="HQK24" s="45"/>
      <c r="HQM24" s="45"/>
      <c r="HQO24" s="45"/>
      <c r="HQQ24" s="45"/>
      <c r="HQS24" s="45"/>
      <c r="HQU24" s="45"/>
      <c r="HQW24" s="45"/>
      <c r="HQY24" s="45"/>
      <c r="HRA24" s="45"/>
      <c r="HRC24" s="45"/>
      <c r="HRE24" s="45"/>
      <c r="HRG24" s="45"/>
      <c r="HRI24" s="45"/>
      <c r="HRK24" s="45"/>
      <c r="HRM24" s="45"/>
      <c r="HRO24" s="45"/>
      <c r="HRQ24" s="45"/>
      <c r="HRS24" s="45"/>
      <c r="HRU24" s="45"/>
      <c r="HRW24" s="45"/>
      <c r="HRY24" s="45"/>
      <c r="HSA24" s="45"/>
      <c r="HSC24" s="45"/>
      <c r="HSE24" s="45"/>
      <c r="HSG24" s="45"/>
      <c r="HSI24" s="45"/>
      <c r="HSK24" s="45"/>
      <c r="HSM24" s="45"/>
      <c r="HSO24" s="45"/>
      <c r="HSQ24" s="45"/>
      <c r="HSS24" s="45"/>
      <c r="HSU24" s="45"/>
      <c r="HSW24" s="45"/>
      <c r="HSY24" s="45"/>
      <c r="HTA24" s="45"/>
      <c r="HTC24" s="45"/>
      <c r="HTE24" s="45"/>
      <c r="HTG24" s="45"/>
      <c r="HTI24" s="45"/>
      <c r="HTK24" s="45"/>
      <c r="HTM24" s="45"/>
      <c r="HTO24" s="45"/>
      <c r="HTQ24" s="45"/>
      <c r="HTS24" s="45"/>
      <c r="HTU24" s="45"/>
      <c r="HTW24" s="45"/>
      <c r="HTY24" s="45"/>
      <c r="HUA24" s="45"/>
      <c r="HUC24" s="45"/>
      <c r="HUE24" s="45"/>
      <c r="HUG24" s="45"/>
      <c r="HUI24" s="45"/>
      <c r="HUK24" s="45"/>
      <c r="HUM24" s="45"/>
      <c r="HUO24" s="45"/>
      <c r="HUQ24" s="45"/>
      <c r="HUS24" s="45"/>
      <c r="HUU24" s="45"/>
      <c r="HUW24" s="45"/>
      <c r="HUY24" s="45"/>
      <c r="HVA24" s="45"/>
      <c r="HVC24" s="45"/>
      <c r="HVE24" s="45"/>
      <c r="HVG24" s="45"/>
      <c r="HVI24" s="45"/>
      <c r="HVK24" s="45"/>
      <c r="HVM24" s="45"/>
      <c r="HVO24" s="45"/>
      <c r="HVQ24" s="45"/>
      <c r="HVS24" s="45"/>
      <c r="HVU24" s="45"/>
      <c r="HVW24" s="45"/>
      <c r="HVY24" s="45"/>
      <c r="HWA24" s="45"/>
      <c r="HWC24" s="45"/>
      <c r="HWE24" s="45"/>
      <c r="HWG24" s="45"/>
      <c r="HWI24" s="45"/>
      <c r="HWK24" s="45"/>
      <c r="HWM24" s="45"/>
      <c r="HWO24" s="45"/>
      <c r="HWQ24" s="45"/>
      <c r="HWS24" s="45"/>
      <c r="HWU24" s="45"/>
      <c r="HWW24" s="45"/>
      <c r="HWY24" s="45"/>
      <c r="HXA24" s="45"/>
      <c r="HXC24" s="45"/>
      <c r="HXE24" s="45"/>
      <c r="HXG24" s="45"/>
      <c r="HXI24" s="45"/>
      <c r="HXK24" s="45"/>
      <c r="HXM24" s="45"/>
      <c r="HXO24" s="45"/>
      <c r="HXQ24" s="45"/>
      <c r="HXS24" s="45"/>
      <c r="HXU24" s="45"/>
      <c r="HXW24" s="45"/>
      <c r="HXY24" s="45"/>
      <c r="HYA24" s="45"/>
      <c r="HYC24" s="45"/>
      <c r="HYE24" s="45"/>
      <c r="HYG24" s="45"/>
      <c r="HYI24" s="45"/>
      <c r="HYK24" s="45"/>
      <c r="HYM24" s="45"/>
      <c r="HYO24" s="45"/>
      <c r="HYQ24" s="45"/>
      <c r="HYS24" s="45"/>
      <c r="HYU24" s="45"/>
      <c r="HYW24" s="45"/>
      <c r="HYY24" s="45"/>
      <c r="HZA24" s="45"/>
      <c r="HZC24" s="45"/>
      <c r="HZE24" s="45"/>
      <c r="HZG24" s="45"/>
      <c r="HZI24" s="45"/>
      <c r="HZK24" s="45"/>
      <c r="HZM24" s="45"/>
      <c r="HZO24" s="45"/>
      <c r="HZQ24" s="45"/>
      <c r="HZS24" s="45"/>
      <c r="HZU24" s="45"/>
      <c r="HZW24" s="45"/>
      <c r="HZY24" s="45"/>
      <c r="IAA24" s="45"/>
      <c r="IAC24" s="45"/>
      <c r="IAE24" s="45"/>
      <c r="IAG24" s="45"/>
      <c r="IAI24" s="45"/>
      <c r="IAK24" s="45"/>
      <c r="IAM24" s="45"/>
      <c r="IAO24" s="45"/>
      <c r="IAQ24" s="45"/>
      <c r="IAS24" s="45"/>
      <c r="IAU24" s="45"/>
      <c r="IAW24" s="45"/>
      <c r="IAY24" s="45"/>
      <c r="IBA24" s="45"/>
      <c r="IBC24" s="45"/>
      <c r="IBE24" s="45"/>
      <c r="IBG24" s="45"/>
      <c r="IBI24" s="45"/>
      <c r="IBK24" s="45"/>
      <c r="IBM24" s="45"/>
      <c r="IBO24" s="45"/>
      <c r="IBQ24" s="45"/>
      <c r="IBS24" s="45"/>
      <c r="IBU24" s="45"/>
      <c r="IBW24" s="45"/>
      <c r="IBY24" s="45"/>
      <c r="ICA24" s="45"/>
      <c r="ICC24" s="45"/>
      <c r="ICE24" s="45"/>
      <c r="ICG24" s="45"/>
      <c r="ICI24" s="45"/>
      <c r="ICK24" s="45"/>
      <c r="ICM24" s="45"/>
      <c r="ICO24" s="45"/>
      <c r="ICQ24" s="45"/>
      <c r="ICS24" s="45"/>
      <c r="ICU24" s="45"/>
      <c r="ICW24" s="45"/>
      <c r="ICY24" s="45"/>
      <c r="IDA24" s="45"/>
      <c r="IDC24" s="45"/>
      <c r="IDE24" s="45"/>
      <c r="IDG24" s="45"/>
      <c r="IDI24" s="45"/>
      <c r="IDK24" s="45"/>
      <c r="IDM24" s="45"/>
      <c r="IDO24" s="45"/>
      <c r="IDQ24" s="45"/>
      <c r="IDS24" s="45"/>
      <c r="IDU24" s="45"/>
      <c r="IDW24" s="45"/>
      <c r="IDY24" s="45"/>
      <c r="IEA24" s="45"/>
      <c r="IEC24" s="45"/>
      <c r="IEE24" s="45"/>
      <c r="IEG24" s="45"/>
      <c r="IEI24" s="45"/>
      <c r="IEK24" s="45"/>
      <c r="IEM24" s="45"/>
      <c r="IEO24" s="45"/>
      <c r="IEQ24" s="45"/>
      <c r="IES24" s="45"/>
      <c r="IEU24" s="45"/>
      <c r="IEW24" s="45"/>
      <c r="IEY24" s="45"/>
      <c r="IFA24" s="45"/>
      <c r="IFC24" s="45"/>
      <c r="IFE24" s="45"/>
      <c r="IFG24" s="45"/>
      <c r="IFI24" s="45"/>
      <c r="IFK24" s="45"/>
      <c r="IFM24" s="45"/>
      <c r="IFO24" s="45"/>
      <c r="IFQ24" s="45"/>
      <c r="IFS24" s="45"/>
      <c r="IFU24" s="45"/>
      <c r="IFW24" s="45"/>
      <c r="IFY24" s="45"/>
      <c r="IGA24" s="45"/>
      <c r="IGC24" s="45"/>
      <c r="IGE24" s="45"/>
      <c r="IGG24" s="45"/>
      <c r="IGI24" s="45"/>
      <c r="IGK24" s="45"/>
      <c r="IGM24" s="45"/>
      <c r="IGO24" s="45"/>
      <c r="IGQ24" s="45"/>
      <c r="IGS24" s="45"/>
      <c r="IGU24" s="45"/>
      <c r="IGW24" s="45"/>
      <c r="IGY24" s="45"/>
      <c r="IHA24" s="45"/>
      <c r="IHC24" s="45"/>
      <c r="IHE24" s="45"/>
      <c r="IHG24" s="45"/>
      <c r="IHI24" s="45"/>
      <c r="IHK24" s="45"/>
      <c r="IHM24" s="45"/>
      <c r="IHO24" s="45"/>
      <c r="IHQ24" s="45"/>
      <c r="IHS24" s="45"/>
      <c r="IHU24" s="45"/>
      <c r="IHW24" s="45"/>
      <c r="IHY24" s="45"/>
      <c r="IIA24" s="45"/>
      <c r="IIC24" s="45"/>
      <c r="IIE24" s="45"/>
      <c r="IIG24" s="45"/>
      <c r="III24" s="45"/>
      <c r="IIK24" s="45"/>
      <c r="IIM24" s="45"/>
      <c r="IIO24" s="45"/>
      <c r="IIQ24" s="45"/>
      <c r="IIS24" s="45"/>
      <c r="IIU24" s="45"/>
      <c r="IIW24" s="45"/>
      <c r="IIY24" s="45"/>
      <c r="IJA24" s="45"/>
      <c r="IJC24" s="45"/>
      <c r="IJE24" s="45"/>
      <c r="IJG24" s="45"/>
      <c r="IJI24" s="45"/>
      <c r="IJK24" s="45"/>
      <c r="IJM24" s="45"/>
      <c r="IJO24" s="45"/>
      <c r="IJQ24" s="45"/>
      <c r="IJS24" s="45"/>
      <c r="IJU24" s="45"/>
      <c r="IJW24" s="45"/>
      <c r="IJY24" s="45"/>
      <c r="IKA24" s="45"/>
      <c r="IKC24" s="45"/>
      <c r="IKE24" s="45"/>
      <c r="IKG24" s="45"/>
      <c r="IKI24" s="45"/>
      <c r="IKK24" s="45"/>
      <c r="IKM24" s="45"/>
      <c r="IKO24" s="45"/>
      <c r="IKQ24" s="45"/>
      <c r="IKS24" s="45"/>
      <c r="IKU24" s="45"/>
      <c r="IKW24" s="45"/>
      <c r="IKY24" s="45"/>
      <c r="ILA24" s="45"/>
      <c r="ILC24" s="45"/>
      <c r="ILE24" s="45"/>
      <c r="ILG24" s="45"/>
      <c r="ILI24" s="45"/>
      <c r="ILK24" s="45"/>
      <c r="ILM24" s="45"/>
      <c r="ILO24" s="45"/>
      <c r="ILQ24" s="45"/>
      <c r="ILS24" s="45"/>
      <c r="ILU24" s="45"/>
      <c r="ILW24" s="45"/>
      <c r="ILY24" s="45"/>
      <c r="IMA24" s="45"/>
      <c r="IMC24" s="45"/>
      <c r="IME24" s="45"/>
      <c r="IMG24" s="45"/>
      <c r="IMI24" s="45"/>
      <c r="IMK24" s="45"/>
      <c r="IMM24" s="45"/>
      <c r="IMO24" s="45"/>
      <c r="IMQ24" s="45"/>
      <c r="IMS24" s="45"/>
      <c r="IMU24" s="45"/>
      <c r="IMW24" s="45"/>
      <c r="IMY24" s="45"/>
      <c r="INA24" s="45"/>
      <c r="INC24" s="45"/>
      <c r="INE24" s="45"/>
      <c r="ING24" s="45"/>
      <c r="INI24" s="45"/>
      <c r="INK24" s="45"/>
      <c r="INM24" s="45"/>
      <c r="INO24" s="45"/>
      <c r="INQ24" s="45"/>
      <c r="INS24" s="45"/>
      <c r="INU24" s="45"/>
      <c r="INW24" s="45"/>
      <c r="INY24" s="45"/>
      <c r="IOA24" s="45"/>
      <c r="IOC24" s="45"/>
      <c r="IOE24" s="45"/>
      <c r="IOG24" s="45"/>
      <c r="IOI24" s="45"/>
      <c r="IOK24" s="45"/>
      <c r="IOM24" s="45"/>
      <c r="IOO24" s="45"/>
      <c r="IOQ24" s="45"/>
      <c r="IOS24" s="45"/>
      <c r="IOU24" s="45"/>
      <c r="IOW24" s="45"/>
      <c r="IOY24" s="45"/>
      <c r="IPA24" s="45"/>
      <c r="IPC24" s="45"/>
      <c r="IPE24" s="45"/>
      <c r="IPG24" s="45"/>
      <c r="IPI24" s="45"/>
      <c r="IPK24" s="45"/>
      <c r="IPM24" s="45"/>
      <c r="IPO24" s="45"/>
      <c r="IPQ24" s="45"/>
      <c r="IPS24" s="45"/>
      <c r="IPU24" s="45"/>
      <c r="IPW24" s="45"/>
      <c r="IPY24" s="45"/>
      <c r="IQA24" s="45"/>
      <c r="IQC24" s="45"/>
      <c r="IQE24" s="45"/>
      <c r="IQG24" s="45"/>
      <c r="IQI24" s="45"/>
      <c r="IQK24" s="45"/>
      <c r="IQM24" s="45"/>
      <c r="IQO24" s="45"/>
      <c r="IQQ24" s="45"/>
      <c r="IQS24" s="45"/>
      <c r="IQU24" s="45"/>
      <c r="IQW24" s="45"/>
      <c r="IQY24" s="45"/>
      <c r="IRA24" s="45"/>
      <c r="IRC24" s="45"/>
      <c r="IRE24" s="45"/>
      <c r="IRG24" s="45"/>
      <c r="IRI24" s="45"/>
      <c r="IRK24" s="45"/>
      <c r="IRM24" s="45"/>
      <c r="IRO24" s="45"/>
      <c r="IRQ24" s="45"/>
      <c r="IRS24" s="45"/>
      <c r="IRU24" s="45"/>
      <c r="IRW24" s="45"/>
      <c r="IRY24" s="45"/>
      <c r="ISA24" s="45"/>
      <c r="ISC24" s="45"/>
      <c r="ISE24" s="45"/>
      <c r="ISG24" s="45"/>
      <c r="ISI24" s="45"/>
      <c r="ISK24" s="45"/>
      <c r="ISM24" s="45"/>
      <c r="ISO24" s="45"/>
      <c r="ISQ24" s="45"/>
      <c r="ISS24" s="45"/>
      <c r="ISU24" s="45"/>
      <c r="ISW24" s="45"/>
      <c r="ISY24" s="45"/>
      <c r="ITA24" s="45"/>
      <c r="ITC24" s="45"/>
      <c r="ITE24" s="45"/>
      <c r="ITG24" s="45"/>
      <c r="ITI24" s="45"/>
      <c r="ITK24" s="45"/>
      <c r="ITM24" s="45"/>
      <c r="ITO24" s="45"/>
      <c r="ITQ24" s="45"/>
      <c r="ITS24" s="45"/>
      <c r="ITU24" s="45"/>
      <c r="ITW24" s="45"/>
      <c r="ITY24" s="45"/>
      <c r="IUA24" s="45"/>
      <c r="IUC24" s="45"/>
      <c r="IUE24" s="45"/>
      <c r="IUG24" s="45"/>
      <c r="IUI24" s="45"/>
      <c r="IUK24" s="45"/>
      <c r="IUM24" s="45"/>
      <c r="IUO24" s="45"/>
      <c r="IUQ24" s="45"/>
      <c r="IUS24" s="45"/>
      <c r="IUU24" s="45"/>
      <c r="IUW24" s="45"/>
      <c r="IUY24" s="45"/>
      <c r="IVA24" s="45"/>
      <c r="IVC24" s="45"/>
      <c r="IVE24" s="45"/>
      <c r="IVG24" s="45"/>
      <c r="IVI24" s="45"/>
      <c r="IVK24" s="45"/>
      <c r="IVM24" s="45"/>
      <c r="IVO24" s="45"/>
      <c r="IVQ24" s="45"/>
      <c r="IVS24" s="45"/>
      <c r="IVU24" s="45"/>
      <c r="IVW24" s="45"/>
      <c r="IVY24" s="45"/>
      <c r="IWA24" s="45"/>
      <c r="IWC24" s="45"/>
      <c r="IWE24" s="45"/>
      <c r="IWG24" s="45"/>
      <c r="IWI24" s="45"/>
      <c r="IWK24" s="45"/>
      <c r="IWM24" s="45"/>
      <c r="IWO24" s="45"/>
      <c r="IWQ24" s="45"/>
      <c r="IWS24" s="45"/>
      <c r="IWU24" s="45"/>
      <c r="IWW24" s="45"/>
      <c r="IWY24" s="45"/>
      <c r="IXA24" s="45"/>
      <c r="IXC24" s="45"/>
      <c r="IXE24" s="45"/>
      <c r="IXG24" s="45"/>
      <c r="IXI24" s="45"/>
      <c r="IXK24" s="45"/>
      <c r="IXM24" s="45"/>
      <c r="IXO24" s="45"/>
      <c r="IXQ24" s="45"/>
      <c r="IXS24" s="45"/>
      <c r="IXU24" s="45"/>
      <c r="IXW24" s="45"/>
      <c r="IXY24" s="45"/>
      <c r="IYA24" s="45"/>
      <c r="IYC24" s="45"/>
      <c r="IYE24" s="45"/>
      <c r="IYG24" s="45"/>
      <c r="IYI24" s="45"/>
      <c r="IYK24" s="45"/>
      <c r="IYM24" s="45"/>
      <c r="IYO24" s="45"/>
      <c r="IYQ24" s="45"/>
      <c r="IYS24" s="45"/>
      <c r="IYU24" s="45"/>
      <c r="IYW24" s="45"/>
      <c r="IYY24" s="45"/>
      <c r="IZA24" s="45"/>
      <c r="IZC24" s="45"/>
      <c r="IZE24" s="45"/>
      <c r="IZG24" s="45"/>
      <c r="IZI24" s="45"/>
      <c r="IZK24" s="45"/>
      <c r="IZM24" s="45"/>
      <c r="IZO24" s="45"/>
      <c r="IZQ24" s="45"/>
      <c r="IZS24" s="45"/>
      <c r="IZU24" s="45"/>
      <c r="IZW24" s="45"/>
      <c r="IZY24" s="45"/>
      <c r="JAA24" s="45"/>
      <c r="JAC24" s="45"/>
      <c r="JAE24" s="45"/>
      <c r="JAG24" s="45"/>
      <c r="JAI24" s="45"/>
      <c r="JAK24" s="45"/>
      <c r="JAM24" s="45"/>
      <c r="JAO24" s="45"/>
      <c r="JAQ24" s="45"/>
      <c r="JAS24" s="45"/>
      <c r="JAU24" s="45"/>
      <c r="JAW24" s="45"/>
      <c r="JAY24" s="45"/>
      <c r="JBA24" s="45"/>
      <c r="JBC24" s="45"/>
      <c r="JBE24" s="45"/>
      <c r="JBG24" s="45"/>
      <c r="JBI24" s="45"/>
      <c r="JBK24" s="45"/>
      <c r="JBM24" s="45"/>
      <c r="JBO24" s="45"/>
      <c r="JBQ24" s="45"/>
      <c r="JBS24" s="45"/>
      <c r="JBU24" s="45"/>
      <c r="JBW24" s="45"/>
      <c r="JBY24" s="45"/>
      <c r="JCA24" s="45"/>
      <c r="JCC24" s="45"/>
      <c r="JCE24" s="45"/>
      <c r="JCG24" s="45"/>
      <c r="JCI24" s="45"/>
      <c r="JCK24" s="45"/>
      <c r="JCM24" s="45"/>
      <c r="JCO24" s="45"/>
      <c r="JCQ24" s="45"/>
      <c r="JCS24" s="45"/>
      <c r="JCU24" s="45"/>
      <c r="JCW24" s="45"/>
      <c r="JCY24" s="45"/>
      <c r="JDA24" s="45"/>
      <c r="JDC24" s="45"/>
      <c r="JDE24" s="45"/>
      <c r="JDG24" s="45"/>
      <c r="JDI24" s="45"/>
      <c r="JDK24" s="45"/>
      <c r="JDM24" s="45"/>
      <c r="JDO24" s="45"/>
      <c r="JDQ24" s="45"/>
      <c r="JDS24" s="45"/>
      <c r="JDU24" s="45"/>
      <c r="JDW24" s="45"/>
      <c r="JDY24" s="45"/>
      <c r="JEA24" s="45"/>
      <c r="JEC24" s="45"/>
      <c r="JEE24" s="45"/>
      <c r="JEG24" s="45"/>
      <c r="JEI24" s="45"/>
      <c r="JEK24" s="45"/>
      <c r="JEM24" s="45"/>
      <c r="JEO24" s="45"/>
      <c r="JEQ24" s="45"/>
      <c r="JES24" s="45"/>
      <c r="JEU24" s="45"/>
      <c r="JEW24" s="45"/>
      <c r="JEY24" s="45"/>
      <c r="JFA24" s="45"/>
      <c r="JFC24" s="45"/>
      <c r="JFE24" s="45"/>
      <c r="JFG24" s="45"/>
      <c r="JFI24" s="45"/>
      <c r="JFK24" s="45"/>
      <c r="JFM24" s="45"/>
      <c r="JFO24" s="45"/>
      <c r="JFQ24" s="45"/>
      <c r="JFS24" s="45"/>
      <c r="JFU24" s="45"/>
      <c r="JFW24" s="45"/>
      <c r="JFY24" s="45"/>
      <c r="JGA24" s="45"/>
      <c r="JGC24" s="45"/>
      <c r="JGE24" s="45"/>
      <c r="JGG24" s="45"/>
      <c r="JGI24" s="45"/>
      <c r="JGK24" s="45"/>
      <c r="JGM24" s="45"/>
      <c r="JGO24" s="45"/>
      <c r="JGQ24" s="45"/>
      <c r="JGS24" s="45"/>
      <c r="JGU24" s="45"/>
      <c r="JGW24" s="45"/>
      <c r="JGY24" s="45"/>
      <c r="JHA24" s="45"/>
      <c r="JHC24" s="45"/>
      <c r="JHE24" s="45"/>
      <c r="JHG24" s="45"/>
      <c r="JHI24" s="45"/>
      <c r="JHK24" s="45"/>
      <c r="JHM24" s="45"/>
      <c r="JHO24" s="45"/>
      <c r="JHQ24" s="45"/>
      <c r="JHS24" s="45"/>
      <c r="JHU24" s="45"/>
      <c r="JHW24" s="45"/>
      <c r="JHY24" s="45"/>
      <c r="JIA24" s="45"/>
      <c r="JIC24" s="45"/>
      <c r="JIE24" s="45"/>
      <c r="JIG24" s="45"/>
      <c r="JII24" s="45"/>
      <c r="JIK24" s="45"/>
      <c r="JIM24" s="45"/>
      <c r="JIO24" s="45"/>
      <c r="JIQ24" s="45"/>
      <c r="JIS24" s="45"/>
      <c r="JIU24" s="45"/>
      <c r="JIW24" s="45"/>
      <c r="JIY24" s="45"/>
      <c r="JJA24" s="45"/>
      <c r="JJC24" s="45"/>
      <c r="JJE24" s="45"/>
      <c r="JJG24" s="45"/>
      <c r="JJI24" s="45"/>
      <c r="JJK24" s="45"/>
      <c r="JJM24" s="45"/>
      <c r="JJO24" s="45"/>
      <c r="JJQ24" s="45"/>
      <c r="JJS24" s="45"/>
      <c r="JJU24" s="45"/>
      <c r="JJW24" s="45"/>
      <c r="JJY24" s="45"/>
      <c r="JKA24" s="45"/>
      <c r="JKC24" s="45"/>
      <c r="JKE24" s="45"/>
      <c r="JKG24" s="45"/>
      <c r="JKI24" s="45"/>
      <c r="JKK24" s="45"/>
      <c r="JKM24" s="45"/>
      <c r="JKO24" s="45"/>
      <c r="JKQ24" s="45"/>
      <c r="JKS24" s="45"/>
      <c r="JKU24" s="45"/>
      <c r="JKW24" s="45"/>
      <c r="JKY24" s="45"/>
      <c r="JLA24" s="45"/>
      <c r="JLC24" s="45"/>
      <c r="JLE24" s="45"/>
      <c r="JLG24" s="45"/>
      <c r="JLI24" s="45"/>
      <c r="JLK24" s="45"/>
      <c r="JLM24" s="45"/>
      <c r="JLO24" s="45"/>
      <c r="JLQ24" s="45"/>
      <c r="JLS24" s="45"/>
      <c r="JLU24" s="45"/>
      <c r="JLW24" s="45"/>
      <c r="JLY24" s="45"/>
      <c r="JMA24" s="45"/>
      <c r="JMC24" s="45"/>
      <c r="JME24" s="45"/>
      <c r="JMG24" s="45"/>
      <c r="JMI24" s="45"/>
      <c r="JMK24" s="45"/>
      <c r="JMM24" s="45"/>
      <c r="JMO24" s="45"/>
      <c r="JMQ24" s="45"/>
      <c r="JMS24" s="45"/>
      <c r="JMU24" s="45"/>
      <c r="JMW24" s="45"/>
      <c r="JMY24" s="45"/>
      <c r="JNA24" s="45"/>
      <c r="JNC24" s="45"/>
      <c r="JNE24" s="45"/>
      <c r="JNG24" s="45"/>
      <c r="JNI24" s="45"/>
      <c r="JNK24" s="45"/>
      <c r="JNM24" s="45"/>
      <c r="JNO24" s="45"/>
      <c r="JNQ24" s="45"/>
      <c r="JNS24" s="45"/>
      <c r="JNU24" s="45"/>
      <c r="JNW24" s="45"/>
      <c r="JNY24" s="45"/>
      <c r="JOA24" s="45"/>
      <c r="JOC24" s="45"/>
      <c r="JOE24" s="45"/>
      <c r="JOG24" s="45"/>
      <c r="JOI24" s="45"/>
      <c r="JOK24" s="45"/>
      <c r="JOM24" s="45"/>
      <c r="JOO24" s="45"/>
      <c r="JOQ24" s="45"/>
      <c r="JOS24" s="45"/>
      <c r="JOU24" s="45"/>
      <c r="JOW24" s="45"/>
      <c r="JOY24" s="45"/>
      <c r="JPA24" s="45"/>
      <c r="JPC24" s="45"/>
      <c r="JPE24" s="45"/>
      <c r="JPG24" s="45"/>
      <c r="JPI24" s="45"/>
      <c r="JPK24" s="45"/>
      <c r="JPM24" s="45"/>
      <c r="JPO24" s="45"/>
      <c r="JPQ24" s="45"/>
      <c r="JPS24" s="45"/>
      <c r="JPU24" s="45"/>
      <c r="JPW24" s="45"/>
      <c r="JPY24" s="45"/>
      <c r="JQA24" s="45"/>
      <c r="JQC24" s="45"/>
      <c r="JQE24" s="45"/>
      <c r="JQG24" s="45"/>
      <c r="JQI24" s="45"/>
      <c r="JQK24" s="45"/>
      <c r="JQM24" s="45"/>
      <c r="JQO24" s="45"/>
      <c r="JQQ24" s="45"/>
      <c r="JQS24" s="45"/>
      <c r="JQU24" s="45"/>
      <c r="JQW24" s="45"/>
      <c r="JQY24" s="45"/>
      <c r="JRA24" s="45"/>
      <c r="JRC24" s="45"/>
      <c r="JRE24" s="45"/>
      <c r="JRG24" s="45"/>
      <c r="JRI24" s="45"/>
      <c r="JRK24" s="45"/>
      <c r="JRM24" s="45"/>
      <c r="JRO24" s="45"/>
      <c r="JRQ24" s="45"/>
      <c r="JRS24" s="45"/>
      <c r="JRU24" s="45"/>
      <c r="JRW24" s="45"/>
      <c r="JRY24" s="45"/>
      <c r="JSA24" s="45"/>
      <c r="JSC24" s="45"/>
      <c r="JSE24" s="45"/>
      <c r="JSG24" s="45"/>
      <c r="JSI24" s="45"/>
      <c r="JSK24" s="45"/>
      <c r="JSM24" s="45"/>
      <c r="JSO24" s="45"/>
      <c r="JSQ24" s="45"/>
      <c r="JSS24" s="45"/>
      <c r="JSU24" s="45"/>
      <c r="JSW24" s="45"/>
      <c r="JSY24" s="45"/>
      <c r="JTA24" s="45"/>
      <c r="JTC24" s="45"/>
      <c r="JTE24" s="45"/>
      <c r="JTG24" s="45"/>
      <c r="JTI24" s="45"/>
      <c r="JTK24" s="45"/>
      <c r="JTM24" s="45"/>
      <c r="JTO24" s="45"/>
      <c r="JTQ24" s="45"/>
      <c r="JTS24" s="45"/>
      <c r="JTU24" s="45"/>
      <c r="JTW24" s="45"/>
      <c r="JTY24" s="45"/>
      <c r="JUA24" s="45"/>
      <c r="JUC24" s="45"/>
      <c r="JUE24" s="45"/>
      <c r="JUG24" s="45"/>
      <c r="JUI24" s="45"/>
      <c r="JUK24" s="45"/>
      <c r="JUM24" s="45"/>
      <c r="JUO24" s="45"/>
      <c r="JUQ24" s="45"/>
      <c r="JUS24" s="45"/>
      <c r="JUU24" s="45"/>
      <c r="JUW24" s="45"/>
      <c r="JUY24" s="45"/>
      <c r="JVA24" s="45"/>
      <c r="JVC24" s="45"/>
      <c r="JVE24" s="45"/>
      <c r="JVG24" s="45"/>
      <c r="JVI24" s="45"/>
      <c r="JVK24" s="45"/>
      <c r="JVM24" s="45"/>
      <c r="JVO24" s="45"/>
      <c r="JVQ24" s="45"/>
      <c r="JVS24" s="45"/>
      <c r="JVU24" s="45"/>
      <c r="JVW24" s="45"/>
      <c r="JVY24" s="45"/>
      <c r="JWA24" s="45"/>
      <c r="JWC24" s="45"/>
      <c r="JWE24" s="45"/>
      <c r="JWG24" s="45"/>
      <c r="JWI24" s="45"/>
      <c r="JWK24" s="45"/>
      <c r="JWM24" s="45"/>
      <c r="JWO24" s="45"/>
      <c r="JWQ24" s="45"/>
      <c r="JWS24" s="45"/>
      <c r="JWU24" s="45"/>
      <c r="JWW24" s="45"/>
      <c r="JWY24" s="45"/>
      <c r="JXA24" s="45"/>
      <c r="JXC24" s="45"/>
      <c r="JXE24" s="45"/>
      <c r="JXG24" s="45"/>
      <c r="JXI24" s="45"/>
      <c r="JXK24" s="45"/>
      <c r="JXM24" s="45"/>
      <c r="JXO24" s="45"/>
      <c r="JXQ24" s="45"/>
      <c r="JXS24" s="45"/>
      <c r="JXU24" s="45"/>
      <c r="JXW24" s="45"/>
      <c r="JXY24" s="45"/>
      <c r="JYA24" s="45"/>
      <c r="JYC24" s="45"/>
      <c r="JYE24" s="45"/>
      <c r="JYG24" s="45"/>
      <c r="JYI24" s="45"/>
      <c r="JYK24" s="45"/>
      <c r="JYM24" s="45"/>
      <c r="JYO24" s="45"/>
      <c r="JYQ24" s="45"/>
      <c r="JYS24" s="45"/>
      <c r="JYU24" s="45"/>
      <c r="JYW24" s="45"/>
      <c r="JYY24" s="45"/>
      <c r="JZA24" s="45"/>
      <c r="JZC24" s="45"/>
      <c r="JZE24" s="45"/>
      <c r="JZG24" s="45"/>
      <c r="JZI24" s="45"/>
      <c r="JZK24" s="45"/>
      <c r="JZM24" s="45"/>
      <c r="JZO24" s="45"/>
      <c r="JZQ24" s="45"/>
      <c r="JZS24" s="45"/>
      <c r="JZU24" s="45"/>
      <c r="JZW24" s="45"/>
      <c r="JZY24" s="45"/>
      <c r="KAA24" s="45"/>
      <c r="KAC24" s="45"/>
      <c r="KAE24" s="45"/>
      <c r="KAG24" s="45"/>
      <c r="KAI24" s="45"/>
      <c r="KAK24" s="45"/>
      <c r="KAM24" s="45"/>
      <c r="KAO24" s="45"/>
      <c r="KAQ24" s="45"/>
      <c r="KAS24" s="45"/>
      <c r="KAU24" s="45"/>
      <c r="KAW24" s="45"/>
      <c r="KAY24" s="45"/>
      <c r="KBA24" s="45"/>
      <c r="KBC24" s="45"/>
      <c r="KBE24" s="45"/>
      <c r="KBG24" s="45"/>
      <c r="KBI24" s="45"/>
      <c r="KBK24" s="45"/>
      <c r="KBM24" s="45"/>
      <c r="KBO24" s="45"/>
      <c r="KBQ24" s="45"/>
      <c r="KBS24" s="45"/>
      <c r="KBU24" s="45"/>
      <c r="KBW24" s="45"/>
      <c r="KBY24" s="45"/>
      <c r="KCA24" s="45"/>
      <c r="KCC24" s="45"/>
      <c r="KCE24" s="45"/>
      <c r="KCG24" s="45"/>
      <c r="KCI24" s="45"/>
      <c r="KCK24" s="45"/>
      <c r="KCM24" s="45"/>
      <c r="KCO24" s="45"/>
      <c r="KCQ24" s="45"/>
      <c r="KCS24" s="45"/>
      <c r="KCU24" s="45"/>
      <c r="KCW24" s="45"/>
      <c r="KCY24" s="45"/>
      <c r="KDA24" s="45"/>
      <c r="KDC24" s="45"/>
      <c r="KDE24" s="45"/>
      <c r="KDG24" s="45"/>
      <c r="KDI24" s="45"/>
      <c r="KDK24" s="45"/>
      <c r="KDM24" s="45"/>
      <c r="KDO24" s="45"/>
      <c r="KDQ24" s="45"/>
      <c r="KDS24" s="45"/>
      <c r="KDU24" s="45"/>
      <c r="KDW24" s="45"/>
      <c r="KDY24" s="45"/>
      <c r="KEA24" s="45"/>
      <c r="KEC24" s="45"/>
      <c r="KEE24" s="45"/>
      <c r="KEG24" s="45"/>
      <c r="KEI24" s="45"/>
      <c r="KEK24" s="45"/>
      <c r="KEM24" s="45"/>
      <c r="KEO24" s="45"/>
      <c r="KEQ24" s="45"/>
      <c r="KES24" s="45"/>
      <c r="KEU24" s="45"/>
      <c r="KEW24" s="45"/>
      <c r="KEY24" s="45"/>
      <c r="KFA24" s="45"/>
      <c r="KFC24" s="45"/>
      <c r="KFE24" s="45"/>
      <c r="KFG24" s="45"/>
      <c r="KFI24" s="45"/>
      <c r="KFK24" s="45"/>
      <c r="KFM24" s="45"/>
      <c r="KFO24" s="45"/>
      <c r="KFQ24" s="45"/>
      <c r="KFS24" s="45"/>
      <c r="KFU24" s="45"/>
      <c r="KFW24" s="45"/>
      <c r="KFY24" s="45"/>
      <c r="KGA24" s="45"/>
      <c r="KGC24" s="45"/>
      <c r="KGE24" s="45"/>
      <c r="KGG24" s="45"/>
      <c r="KGI24" s="45"/>
      <c r="KGK24" s="45"/>
      <c r="KGM24" s="45"/>
      <c r="KGO24" s="45"/>
      <c r="KGQ24" s="45"/>
      <c r="KGS24" s="45"/>
      <c r="KGU24" s="45"/>
      <c r="KGW24" s="45"/>
      <c r="KGY24" s="45"/>
      <c r="KHA24" s="45"/>
      <c r="KHC24" s="45"/>
      <c r="KHE24" s="45"/>
      <c r="KHG24" s="45"/>
      <c r="KHI24" s="45"/>
      <c r="KHK24" s="45"/>
      <c r="KHM24" s="45"/>
      <c r="KHO24" s="45"/>
      <c r="KHQ24" s="45"/>
      <c r="KHS24" s="45"/>
      <c r="KHU24" s="45"/>
      <c r="KHW24" s="45"/>
      <c r="KHY24" s="45"/>
      <c r="KIA24" s="45"/>
      <c r="KIC24" s="45"/>
      <c r="KIE24" s="45"/>
      <c r="KIG24" s="45"/>
      <c r="KII24" s="45"/>
      <c r="KIK24" s="45"/>
      <c r="KIM24" s="45"/>
      <c r="KIO24" s="45"/>
      <c r="KIQ24" s="45"/>
      <c r="KIS24" s="45"/>
      <c r="KIU24" s="45"/>
      <c r="KIW24" s="45"/>
      <c r="KIY24" s="45"/>
      <c r="KJA24" s="45"/>
      <c r="KJC24" s="45"/>
      <c r="KJE24" s="45"/>
      <c r="KJG24" s="45"/>
      <c r="KJI24" s="45"/>
      <c r="KJK24" s="45"/>
      <c r="KJM24" s="45"/>
      <c r="KJO24" s="45"/>
      <c r="KJQ24" s="45"/>
      <c r="KJS24" s="45"/>
      <c r="KJU24" s="45"/>
      <c r="KJW24" s="45"/>
      <c r="KJY24" s="45"/>
      <c r="KKA24" s="45"/>
      <c r="KKC24" s="45"/>
      <c r="KKE24" s="45"/>
      <c r="KKG24" s="45"/>
      <c r="KKI24" s="45"/>
      <c r="KKK24" s="45"/>
      <c r="KKM24" s="45"/>
      <c r="KKO24" s="45"/>
      <c r="KKQ24" s="45"/>
      <c r="KKS24" s="45"/>
      <c r="KKU24" s="45"/>
      <c r="KKW24" s="45"/>
      <c r="KKY24" s="45"/>
      <c r="KLA24" s="45"/>
      <c r="KLC24" s="45"/>
      <c r="KLE24" s="45"/>
      <c r="KLG24" s="45"/>
      <c r="KLI24" s="45"/>
      <c r="KLK24" s="45"/>
      <c r="KLM24" s="45"/>
      <c r="KLO24" s="45"/>
      <c r="KLQ24" s="45"/>
      <c r="KLS24" s="45"/>
      <c r="KLU24" s="45"/>
      <c r="KLW24" s="45"/>
      <c r="KLY24" s="45"/>
      <c r="KMA24" s="45"/>
      <c r="KMC24" s="45"/>
      <c r="KME24" s="45"/>
      <c r="KMG24" s="45"/>
      <c r="KMI24" s="45"/>
      <c r="KMK24" s="45"/>
      <c r="KMM24" s="45"/>
      <c r="KMO24" s="45"/>
      <c r="KMQ24" s="45"/>
      <c r="KMS24" s="45"/>
      <c r="KMU24" s="45"/>
      <c r="KMW24" s="45"/>
      <c r="KMY24" s="45"/>
      <c r="KNA24" s="45"/>
      <c r="KNC24" s="45"/>
      <c r="KNE24" s="45"/>
      <c r="KNG24" s="45"/>
      <c r="KNI24" s="45"/>
      <c r="KNK24" s="45"/>
      <c r="KNM24" s="45"/>
      <c r="KNO24" s="45"/>
      <c r="KNQ24" s="45"/>
      <c r="KNS24" s="45"/>
      <c r="KNU24" s="45"/>
      <c r="KNW24" s="45"/>
      <c r="KNY24" s="45"/>
      <c r="KOA24" s="45"/>
      <c r="KOC24" s="45"/>
      <c r="KOE24" s="45"/>
      <c r="KOG24" s="45"/>
      <c r="KOI24" s="45"/>
      <c r="KOK24" s="45"/>
      <c r="KOM24" s="45"/>
      <c r="KOO24" s="45"/>
      <c r="KOQ24" s="45"/>
      <c r="KOS24" s="45"/>
      <c r="KOU24" s="45"/>
      <c r="KOW24" s="45"/>
      <c r="KOY24" s="45"/>
      <c r="KPA24" s="45"/>
      <c r="KPC24" s="45"/>
      <c r="KPE24" s="45"/>
      <c r="KPG24" s="45"/>
      <c r="KPI24" s="45"/>
      <c r="KPK24" s="45"/>
      <c r="KPM24" s="45"/>
      <c r="KPO24" s="45"/>
      <c r="KPQ24" s="45"/>
      <c r="KPS24" s="45"/>
      <c r="KPU24" s="45"/>
      <c r="KPW24" s="45"/>
      <c r="KPY24" s="45"/>
      <c r="KQA24" s="45"/>
      <c r="KQC24" s="45"/>
      <c r="KQE24" s="45"/>
      <c r="KQG24" s="45"/>
      <c r="KQI24" s="45"/>
      <c r="KQK24" s="45"/>
      <c r="KQM24" s="45"/>
      <c r="KQO24" s="45"/>
      <c r="KQQ24" s="45"/>
      <c r="KQS24" s="45"/>
      <c r="KQU24" s="45"/>
      <c r="KQW24" s="45"/>
      <c r="KQY24" s="45"/>
      <c r="KRA24" s="45"/>
      <c r="KRC24" s="45"/>
      <c r="KRE24" s="45"/>
      <c r="KRG24" s="45"/>
      <c r="KRI24" s="45"/>
      <c r="KRK24" s="45"/>
      <c r="KRM24" s="45"/>
      <c r="KRO24" s="45"/>
      <c r="KRQ24" s="45"/>
      <c r="KRS24" s="45"/>
      <c r="KRU24" s="45"/>
      <c r="KRW24" s="45"/>
      <c r="KRY24" s="45"/>
      <c r="KSA24" s="45"/>
      <c r="KSC24" s="45"/>
      <c r="KSE24" s="45"/>
      <c r="KSG24" s="45"/>
      <c r="KSI24" s="45"/>
      <c r="KSK24" s="45"/>
      <c r="KSM24" s="45"/>
      <c r="KSO24" s="45"/>
      <c r="KSQ24" s="45"/>
      <c r="KSS24" s="45"/>
      <c r="KSU24" s="45"/>
      <c r="KSW24" s="45"/>
      <c r="KSY24" s="45"/>
      <c r="KTA24" s="45"/>
      <c r="KTC24" s="45"/>
      <c r="KTE24" s="45"/>
      <c r="KTG24" s="45"/>
      <c r="KTI24" s="45"/>
      <c r="KTK24" s="45"/>
      <c r="KTM24" s="45"/>
      <c r="KTO24" s="45"/>
      <c r="KTQ24" s="45"/>
      <c r="KTS24" s="45"/>
      <c r="KTU24" s="45"/>
      <c r="KTW24" s="45"/>
      <c r="KTY24" s="45"/>
      <c r="KUA24" s="45"/>
      <c r="KUC24" s="45"/>
      <c r="KUE24" s="45"/>
      <c r="KUG24" s="45"/>
      <c r="KUI24" s="45"/>
      <c r="KUK24" s="45"/>
      <c r="KUM24" s="45"/>
      <c r="KUO24" s="45"/>
      <c r="KUQ24" s="45"/>
      <c r="KUS24" s="45"/>
      <c r="KUU24" s="45"/>
      <c r="KUW24" s="45"/>
      <c r="KUY24" s="45"/>
      <c r="KVA24" s="45"/>
      <c r="KVC24" s="45"/>
      <c r="KVE24" s="45"/>
      <c r="KVG24" s="45"/>
      <c r="KVI24" s="45"/>
      <c r="KVK24" s="45"/>
      <c r="KVM24" s="45"/>
      <c r="KVO24" s="45"/>
      <c r="KVQ24" s="45"/>
      <c r="KVS24" s="45"/>
      <c r="KVU24" s="45"/>
      <c r="KVW24" s="45"/>
      <c r="KVY24" s="45"/>
      <c r="KWA24" s="45"/>
      <c r="KWC24" s="45"/>
      <c r="KWE24" s="45"/>
      <c r="KWG24" s="45"/>
      <c r="KWI24" s="45"/>
      <c r="KWK24" s="45"/>
      <c r="KWM24" s="45"/>
      <c r="KWO24" s="45"/>
      <c r="KWQ24" s="45"/>
      <c r="KWS24" s="45"/>
      <c r="KWU24" s="45"/>
      <c r="KWW24" s="45"/>
      <c r="KWY24" s="45"/>
      <c r="KXA24" s="45"/>
      <c r="KXC24" s="45"/>
      <c r="KXE24" s="45"/>
      <c r="KXG24" s="45"/>
      <c r="KXI24" s="45"/>
      <c r="KXK24" s="45"/>
      <c r="KXM24" s="45"/>
      <c r="KXO24" s="45"/>
      <c r="KXQ24" s="45"/>
      <c r="KXS24" s="45"/>
      <c r="KXU24" s="45"/>
      <c r="KXW24" s="45"/>
      <c r="KXY24" s="45"/>
      <c r="KYA24" s="45"/>
      <c r="KYC24" s="45"/>
      <c r="KYE24" s="45"/>
      <c r="KYG24" s="45"/>
      <c r="KYI24" s="45"/>
      <c r="KYK24" s="45"/>
      <c r="KYM24" s="45"/>
      <c r="KYO24" s="45"/>
      <c r="KYQ24" s="45"/>
      <c r="KYS24" s="45"/>
      <c r="KYU24" s="45"/>
      <c r="KYW24" s="45"/>
      <c r="KYY24" s="45"/>
      <c r="KZA24" s="45"/>
      <c r="KZC24" s="45"/>
      <c r="KZE24" s="45"/>
      <c r="KZG24" s="45"/>
      <c r="KZI24" s="45"/>
      <c r="KZK24" s="45"/>
      <c r="KZM24" s="45"/>
      <c r="KZO24" s="45"/>
      <c r="KZQ24" s="45"/>
      <c r="KZS24" s="45"/>
      <c r="KZU24" s="45"/>
      <c r="KZW24" s="45"/>
      <c r="KZY24" s="45"/>
      <c r="LAA24" s="45"/>
      <c r="LAC24" s="45"/>
      <c r="LAE24" s="45"/>
      <c r="LAG24" s="45"/>
      <c r="LAI24" s="45"/>
      <c r="LAK24" s="45"/>
      <c r="LAM24" s="45"/>
      <c r="LAO24" s="45"/>
      <c r="LAQ24" s="45"/>
      <c r="LAS24" s="45"/>
      <c r="LAU24" s="45"/>
      <c r="LAW24" s="45"/>
      <c r="LAY24" s="45"/>
      <c r="LBA24" s="45"/>
      <c r="LBC24" s="45"/>
      <c r="LBE24" s="45"/>
      <c r="LBG24" s="45"/>
      <c r="LBI24" s="45"/>
      <c r="LBK24" s="45"/>
      <c r="LBM24" s="45"/>
      <c r="LBO24" s="45"/>
      <c r="LBQ24" s="45"/>
      <c r="LBS24" s="45"/>
      <c r="LBU24" s="45"/>
      <c r="LBW24" s="45"/>
      <c r="LBY24" s="45"/>
      <c r="LCA24" s="45"/>
      <c r="LCC24" s="45"/>
      <c r="LCE24" s="45"/>
      <c r="LCG24" s="45"/>
      <c r="LCI24" s="45"/>
      <c r="LCK24" s="45"/>
      <c r="LCM24" s="45"/>
      <c r="LCO24" s="45"/>
      <c r="LCQ24" s="45"/>
      <c r="LCS24" s="45"/>
      <c r="LCU24" s="45"/>
      <c r="LCW24" s="45"/>
      <c r="LCY24" s="45"/>
      <c r="LDA24" s="45"/>
      <c r="LDC24" s="45"/>
      <c r="LDE24" s="45"/>
      <c r="LDG24" s="45"/>
      <c r="LDI24" s="45"/>
      <c r="LDK24" s="45"/>
      <c r="LDM24" s="45"/>
      <c r="LDO24" s="45"/>
      <c r="LDQ24" s="45"/>
      <c r="LDS24" s="45"/>
      <c r="LDU24" s="45"/>
      <c r="LDW24" s="45"/>
      <c r="LDY24" s="45"/>
      <c r="LEA24" s="45"/>
      <c r="LEC24" s="45"/>
      <c r="LEE24" s="45"/>
      <c r="LEG24" s="45"/>
      <c r="LEI24" s="45"/>
      <c r="LEK24" s="45"/>
      <c r="LEM24" s="45"/>
      <c r="LEO24" s="45"/>
      <c r="LEQ24" s="45"/>
      <c r="LES24" s="45"/>
      <c r="LEU24" s="45"/>
      <c r="LEW24" s="45"/>
      <c r="LEY24" s="45"/>
      <c r="LFA24" s="45"/>
      <c r="LFC24" s="45"/>
      <c r="LFE24" s="45"/>
      <c r="LFG24" s="45"/>
      <c r="LFI24" s="45"/>
      <c r="LFK24" s="45"/>
      <c r="LFM24" s="45"/>
      <c r="LFO24" s="45"/>
      <c r="LFQ24" s="45"/>
      <c r="LFS24" s="45"/>
      <c r="LFU24" s="45"/>
      <c r="LFW24" s="45"/>
      <c r="LFY24" s="45"/>
      <c r="LGA24" s="45"/>
      <c r="LGC24" s="45"/>
      <c r="LGE24" s="45"/>
      <c r="LGG24" s="45"/>
      <c r="LGI24" s="45"/>
      <c r="LGK24" s="45"/>
      <c r="LGM24" s="45"/>
      <c r="LGO24" s="45"/>
      <c r="LGQ24" s="45"/>
      <c r="LGS24" s="45"/>
      <c r="LGU24" s="45"/>
      <c r="LGW24" s="45"/>
      <c r="LGY24" s="45"/>
      <c r="LHA24" s="45"/>
      <c r="LHC24" s="45"/>
      <c r="LHE24" s="45"/>
      <c r="LHG24" s="45"/>
      <c r="LHI24" s="45"/>
      <c r="LHK24" s="45"/>
      <c r="LHM24" s="45"/>
      <c r="LHO24" s="45"/>
      <c r="LHQ24" s="45"/>
      <c r="LHS24" s="45"/>
      <c r="LHU24" s="45"/>
      <c r="LHW24" s="45"/>
      <c r="LHY24" s="45"/>
      <c r="LIA24" s="45"/>
      <c r="LIC24" s="45"/>
      <c r="LIE24" s="45"/>
      <c r="LIG24" s="45"/>
      <c r="LII24" s="45"/>
      <c r="LIK24" s="45"/>
      <c r="LIM24" s="45"/>
      <c r="LIO24" s="45"/>
      <c r="LIQ24" s="45"/>
      <c r="LIS24" s="45"/>
      <c r="LIU24" s="45"/>
      <c r="LIW24" s="45"/>
      <c r="LIY24" s="45"/>
      <c r="LJA24" s="45"/>
      <c r="LJC24" s="45"/>
      <c r="LJE24" s="45"/>
      <c r="LJG24" s="45"/>
      <c r="LJI24" s="45"/>
      <c r="LJK24" s="45"/>
      <c r="LJM24" s="45"/>
      <c r="LJO24" s="45"/>
      <c r="LJQ24" s="45"/>
      <c r="LJS24" s="45"/>
      <c r="LJU24" s="45"/>
      <c r="LJW24" s="45"/>
      <c r="LJY24" s="45"/>
      <c r="LKA24" s="45"/>
      <c r="LKC24" s="45"/>
      <c r="LKE24" s="45"/>
      <c r="LKG24" s="45"/>
      <c r="LKI24" s="45"/>
      <c r="LKK24" s="45"/>
      <c r="LKM24" s="45"/>
      <c r="LKO24" s="45"/>
      <c r="LKQ24" s="45"/>
      <c r="LKS24" s="45"/>
      <c r="LKU24" s="45"/>
      <c r="LKW24" s="45"/>
      <c r="LKY24" s="45"/>
      <c r="LLA24" s="45"/>
      <c r="LLC24" s="45"/>
      <c r="LLE24" s="45"/>
      <c r="LLG24" s="45"/>
      <c r="LLI24" s="45"/>
      <c r="LLK24" s="45"/>
      <c r="LLM24" s="45"/>
      <c r="LLO24" s="45"/>
      <c r="LLQ24" s="45"/>
      <c r="LLS24" s="45"/>
      <c r="LLU24" s="45"/>
      <c r="LLW24" s="45"/>
      <c r="LLY24" s="45"/>
      <c r="LMA24" s="45"/>
      <c r="LMC24" s="45"/>
      <c r="LME24" s="45"/>
      <c r="LMG24" s="45"/>
      <c r="LMI24" s="45"/>
      <c r="LMK24" s="45"/>
      <c r="LMM24" s="45"/>
      <c r="LMO24" s="45"/>
      <c r="LMQ24" s="45"/>
      <c r="LMS24" s="45"/>
      <c r="LMU24" s="45"/>
      <c r="LMW24" s="45"/>
      <c r="LMY24" s="45"/>
      <c r="LNA24" s="45"/>
      <c r="LNC24" s="45"/>
      <c r="LNE24" s="45"/>
      <c r="LNG24" s="45"/>
      <c r="LNI24" s="45"/>
      <c r="LNK24" s="45"/>
      <c r="LNM24" s="45"/>
      <c r="LNO24" s="45"/>
      <c r="LNQ24" s="45"/>
      <c r="LNS24" s="45"/>
      <c r="LNU24" s="45"/>
      <c r="LNW24" s="45"/>
      <c r="LNY24" s="45"/>
      <c r="LOA24" s="45"/>
      <c r="LOC24" s="45"/>
      <c r="LOE24" s="45"/>
      <c r="LOG24" s="45"/>
      <c r="LOI24" s="45"/>
      <c r="LOK24" s="45"/>
      <c r="LOM24" s="45"/>
      <c r="LOO24" s="45"/>
      <c r="LOQ24" s="45"/>
      <c r="LOS24" s="45"/>
      <c r="LOU24" s="45"/>
      <c r="LOW24" s="45"/>
      <c r="LOY24" s="45"/>
      <c r="LPA24" s="45"/>
      <c r="LPC24" s="45"/>
      <c r="LPE24" s="45"/>
      <c r="LPG24" s="45"/>
      <c r="LPI24" s="45"/>
      <c r="LPK24" s="45"/>
      <c r="LPM24" s="45"/>
      <c r="LPO24" s="45"/>
      <c r="LPQ24" s="45"/>
      <c r="LPS24" s="45"/>
      <c r="LPU24" s="45"/>
      <c r="LPW24" s="45"/>
      <c r="LPY24" s="45"/>
      <c r="LQA24" s="45"/>
      <c r="LQC24" s="45"/>
      <c r="LQE24" s="45"/>
      <c r="LQG24" s="45"/>
      <c r="LQI24" s="45"/>
      <c r="LQK24" s="45"/>
      <c r="LQM24" s="45"/>
      <c r="LQO24" s="45"/>
      <c r="LQQ24" s="45"/>
      <c r="LQS24" s="45"/>
      <c r="LQU24" s="45"/>
      <c r="LQW24" s="45"/>
      <c r="LQY24" s="45"/>
      <c r="LRA24" s="45"/>
      <c r="LRC24" s="45"/>
      <c r="LRE24" s="45"/>
      <c r="LRG24" s="45"/>
      <c r="LRI24" s="45"/>
      <c r="LRK24" s="45"/>
      <c r="LRM24" s="45"/>
      <c r="LRO24" s="45"/>
      <c r="LRQ24" s="45"/>
      <c r="LRS24" s="45"/>
      <c r="LRU24" s="45"/>
      <c r="LRW24" s="45"/>
      <c r="LRY24" s="45"/>
      <c r="LSA24" s="45"/>
      <c r="LSC24" s="45"/>
      <c r="LSE24" s="45"/>
      <c r="LSG24" s="45"/>
      <c r="LSI24" s="45"/>
      <c r="LSK24" s="45"/>
      <c r="LSM24" s="45"/>
      <c r="LSO24" s="45"/>
      <c r="LSQ24" s="45"/>
      <c r="LSS24" s="45"/>
      <c r="LSU24" s="45"/>
      <c r="LSW24" s="45"/>
      <c r="LSY24" s="45"/>
      <c r="LTA24" s="45"/>
      <c r="LTC24" s="45"/>
      <c r="LTE24" s="45"/>
      <c r="LTG24" s="45"/>
      <c r="LTI24" s="45"/>
      <c r="LTK24" s="45"/>
      <c r="LTM24" s="45"/>
      <c r="LTO24" s="45"/>
      <c r="LTQ24" s="45"/>
      <c r="LTS24" s="45"/>
      <c r="LTU24" s="45"/>
      <c r="LTW24" s="45"/>
      <c r="LTY24" s="45"/>
      <c r="LUA24" s="45"/>
      <c r="LUC24" s="45"/>
      <c r="LUE24" s="45"/>
      <c r="LUG24" s="45"/>
      <c r="LUI24" s="45"/>
      <c r="LUK24" s="45"/>
      <c r="LUM24" s="45"/>
      <c r="LUO24" s="45"/>
      <c r="LUQ24" s="45"/>
      <c r="LUS24" s="45"/>
      <c r="LUU24" s="45"/>
      <c r="LUW24" s="45"/>
      <c r="LUY24" s="45"/>
      <c r="LVA24" s="45"/>
      <c r="LVC24" s="45"/>
      <c r="LVE24" s="45"/>
      <c r="LVG24" s="45"/>
      <c r="LVI24" s="45"/>
      <c r="LVK24" s="45"/>
      <c r="LVM24" s="45"/>
      <c r="LVO24" s="45"/>
      <c r="LVQ24" s="45"/>
      <c r="LVS24" s="45"/>
      <c r="LVU24" s="45"/>
      <c r="LVW24" s="45"/>
      <c r="LVY24" s="45"/>
      <c r="LWA24" s="45"/>
      <c r="LWC24" s="45"/>
      <c r="LWE24" s="45"/>
      <c r="LWG24" s="45"/>
      <c r="LWI24" s="45"/>
      <c r="LWK24" s="45"/>
      <c r="LWM24" s="45"/>
      <c r="LWO24" s="45"/>
      <c r="LWQ24" s="45"/>
      <c r="LWS24" s="45"/>
      <c r="LWU24" s="45"/>
      <c r="LWW24" s="45"/>
      <c r="LWY24" s="45"/>
      <c r="LXA24" s="45"/>
      <c r="LXC24" s="45"/>
      <c r="LXE24" s="45"/>
      <c r="LXG24" s="45"/>
      <c r="LXI24" s="45"/>
      <c r="LXK24" s="45"/>
      <c r="LXM24" s="45"/>
      <c r="LXO24" s="45"/>
      <c r="LXQ24" s="45"/>
      <c r="LXS24" s="45"/>
      <c r="LXU24" s="45"/>
      <c r="LXW24" s="45"/>
      <c r="LXY24" s="45"/>
      <c r="LYA24" s="45"/>
      <c r="LYC24" s="45"/>
      <c r="LYE24" s="45"/>
      <c r="LYG24" s="45"/>
      <c r="LYI24" s="45"/>
      <c r="LYK24" s="45"/>
      <c r="LYM24" s="45"/>
      <c r="LYO24" s="45"/>
      <c r="LYQ24" s="45"/>
      <c r="LYS24" s="45"/>
      <c r="LYU24" s="45"/>
      <c r="LYW24" s="45"/>
      <c r="LYY24" s="45"/>
      <c r="LZA24" s="45"/>
      <c r="LZC24" s="45"/>
      <c r="LZE24" s="45"/>
      <c r="LZG24" s="45"/>
      <c r="LZI24" s="45"/>
      <c r="LZK24" s="45"/>
      <c r="LZM24" s="45"/>
      <c r="LZO24" s="45"/>
      <c r="LZQ24" s="45"/>
      <c r="LZS24" s="45"/>
      <c r="LZU24" s="45"/>
      <c r="LZW24" s="45"/>
      <c r="LZY24" s="45"/>
      <c r="MAA24" s="45"/>
      <c r="MAC24" s="45"/>
      <c r="MAE24" s="45"/>
      <c r="MAG24" s="45"/>
      <c r="MAI24" s="45"/>
      <c r="MAK24" s="45"/>
      <c r="MAM24" s="45"/>
      <c r="MAO24" s="45"/>
      <c r="MAQ24" s="45"/>
      <c r="MAS24" s="45"/>
      <c r="MAU24" s="45"/>
      <c r="MAW24" s="45"/>
      <c r="MAY24" s="45"/>
      <c r="MBA24" s="45"/>
      <c r="MBC24" s="45"/>
      <c r="MBE24" s="45"/>
      <c r="MBG24" s="45"/>
      <c r="MBI24" s="45"/>
      <c r="MBK24" s="45"/>
      <c r="MBM24" s="45"/>
      <c r="MBO24" s="45"/>
      <c r="MBQ24" s="45"/>
      <c r="MBS24" s="45"/>
      <c r="MBU24" s="45"/>
      <c r="MBW24" s="45"/>
      <c r="MBY24" s="45"/>
      <c r="MCA24" s="45"/>
      <c r="MCC24" s="45"/>
      <c r="MCE24" s="45"/>
      <c r="MCG24" s="45"/>
      <c r="MCI24" s="45"/>
      <c r="MCK24" s="45"/>
      <c r="MCM24" s="45"/>
      <c r="MCO24" s="45"/>
      <c r="MCQ24" s="45"/>
      <c r="MCS24" s="45"/>
      <c r="MCU24" s="45"/>
      <c r="MCW24" s="45"/>
      <c r="MCY24" s="45"/>
      <c r="MDA24" s="45"/>
      <c r="MDC24" s="45"/>
      <c r="MDE24" s="45"/>
      <c r="MDG24" s="45"/>
      <c r="MDI24" s="45"/>
      <c r="MDK24" s="45"/>
      <c r="MDM24" s="45"/>
      <c r="MDO24" s="45"/>
      <c r="MDQ24" s="45"/>
      <c r="MDS24" s="45"/>
      <c r="MDU24" s="45"/>
      <c r="MDW24" s="45"/>
      <c r="MDY24" s="45"/>
      <c r="MEA24" s="45"/>
      <c r="MEC24" s="45"/>
      <c r="MEE24" s="45"/>
      <c r="MEG24" s="45"/>
      <c r="MEI24" s="45"/>
      <c r="MEK24" s="45"/>
      <c r="MEM24" s="45"/>
      <c r="MEO24" s="45"/>
      <c r="MEQ24" s="45"/>
      <c r="MES24" s="45"/>
      <c r="MEU24" s="45"/>
      <c r="MEW24" s="45"/>
      <c r="MEY24" s="45"/>
      <c r="MFA24" s="45"/>
      <c r="MFC24" s="45"/>
      <c r="MFE24" s="45"/>
      <c r="MFG24" s="45"/>
      <c r="MFI24" s="45"/>
      <c r="MFK24" s="45"/>
      <c r="MFM24" s="45"/>
      <c r="MFO24" s="45"/>
      <c r="MFQ24" s="45"/>
      <c r="MFS24" s="45"/>
      <c r="MFU24" s="45"/>
      <c r="MFW24" s="45"/>
      <c r="MFY24" s="45"/>
      <c r="MGA24" s="45"/>
      <c r="MGC24" s="45"/>
      <c r="MGE24" s="45"/>
      <c r="MGG24" s="45"/>
      <c r="MGI24" s="45"/>
      <c r="MGK24" s="45"/>
      <c r="MGM24" s="45"/>
      <c r="MGO24" s="45"/>
      <c r="MGQ24" s="45"/>
      <c r="MGS24" s="45"/>
      <c r="MGU24" s="45"/>
      <c r="MGW24" s="45"/>
      <c r="MGY24" s="45"/>
      <c r="MHA24" s="45"/>
      <c r="MHC24" s="45"/>
      <c r="MHE24" s="45"/>
      <c r="MHG24" s="45"/>
      <c r="MHI24" s="45"/>
      <c r="MHK24" s="45"/>
      <c r="MHM24" s="45"/>
      <c r="MHO24" s="45"/>
      <c r="MHQ24" s="45"/>
      <c r="MHS24" s="45"/>
      <c r="MHU24" s="45"/>
      <c r="MHW24" s="45"/>
      <c r="MHY24" s="45"/>
      <c r="MIA24" s="45"/>
      <c r="MIC24" s="45"/>
      <c r="MIE24" s="45"/>
      <c r="MIG24" s="45"/>
      <c r="MII24" s="45"/>
      <c r="MIK24" s="45"/>
      <c r="MIM24" s="45"/>
      <c r="MIO24" s="45"/>
      <c r="MIQ24" s="45"/>
      <c r="MIS24" s="45"/>
      <c r="MIU24" s="45"/>
      <c r="MIW24" s="45"/>
      <c r="MIY24" s="45"/>
      <c r="MJA24" s="45"/>
      <c r="MJC24" s="45"/>
      <c r="MJE24" s="45"/>
      <c r="MJG24" s="45"/>
      <c r="MJI24" s="45"/>
      <c r="MJK24" s="45"/>
      <c r="MJM24" s="45"/>
      <c r="MJO24" s="45"/>
      <c r="MJQ24" s="45"/>
      <c r="MJS24" s="45"/>
      <c r="MJU24" s="45"/>
      <c r="MJW24" s="45"/>
      <c r="MJY24" s="45"/>
      <c r="MKA24" s="45"/>
      <c r="MKC24" s="45"/>
      <c r="MKE24" s="45"/>
      <c r="MKG24" s="45"/>
      <c r="MKI24" s="45"/>
      <c r="MKK24" s="45"/>
      <c r="MKM24" s="45"/>
      <c r="MKO24" s="45"/>
      <c r="MKQ24" s="45"/>
      <c r="MKS24" s="45"/>
      <c r="MKU24" s="45"/>
      <c r="MKW24" s="45"/>
      <c r="MKY24" s="45"/>
      <c r="MLA24" s="45"/>
      <c r="MLC24" s="45"/>
      <c r="MLE24" s="45"/>
      <c r="MLG24" s="45"/>
      <c r="MLI24" s="45"/>
      <c r="MLK24" s="45"/>
      <c r="MLM24" s="45"/>
      <c r="MLO24" s="45"/>
      <c r="MLQ24" s="45"/>
      <c r="MLS24" s="45"/>
      <c r="MLU24" s="45"/>
      <c r="MLW24" s="45"/>
      <c r="MLY24" s="45"/>
      <c r="MMA24" s="45"/>
      <c r="MMC24" s="45"/>
      <c r="MME24" s="45"/>
      <c r="MMG24" s="45"/>
      <c r="MMI24" s="45"/>
      <c r="MMK24" s="45"/>
      <c r="MMM24" s="45"/>
      <c r="MMO24" s="45"/>
      <c r="MMQ24" s="45"/>
      <c r="MMS24" s="45"/>
      <c r="MMU24" s="45"/>
      <c r="MMW24" s="45"/>
      <c r="MMY24" s="45"/>
      <c r="MNA24" s="45"/>
      <c r="MNC24" s="45"/>
      <c r="MNE24" s="45"/>
      <c r="MNG24" s="45"/>
      <c r="MNI24" s="45"/>
      <c r="MNK24" s="45"/>
      <c r="MNM24" s="45"/>
      <c r="MNO24" s="45"/>
      <c r="MNQ24" s="45"/>
      <c r="MNS24" s="45"/>
      <c r="MNU24" s="45"/>
      <c r="MNW24" s="45"/>
      <c r="MNY24" s="45"/>
      <c r="MOA24" s="45"/>
      <c r="MOC24" s="45"/>
      <c r="MOE24" s="45"/>
      <c r="MOG24" s="45"/>
      <c r="MOI24" s="45"/>
      <c r="MOK24" s="45"/>
      <c r="MOM24" s="45"/>
      <c r="MOO24" s="45"/>
      <c r="MOQ24" s="45"/>
      <c r="MOS24" s="45"/>
      <c r="MOU24" s="45"/>
      <c r="MOW24" s="45"/>
      <c r="MOY24" s="45"/>
      <c r="MPA24" s="45"/>
      <c r="MPC24" s="45"/>
      <c r="MPE24" s="45"/>
      <c r="MPG24" s="45"/>
      <c r="MPI24" s="45"/>
      <c r="MPK24" s="45"/>
      <c r="MPM24" s="45"/>
      <c r="MPO24" s="45"/>
      <c r="MPQ24" s="45"/>
      <c r="MPS24" s="45"/>
      <c r="MPU24" s="45"/>
      <c r="MPW24" s="45"/>
      <c r="MPY24" s="45"/>
      <c r="MQA24" s="45"/>
      <c r="MQC24" s="45"/>
      <c r="MQE24" s="45"/>
      <c r="MQG24" s="45"/>
      <c r="MQI24" s="45"/>
      <c r="MQK24" s="45"/>
      <c r="MQM24" s="45"/>
      <c r="MQO24" s="45"/>
      <c r="MQQ24" s="45"/>
      <c r="MQS24" s="45"/>
      <c r="MQU24" s="45"/>
      <c r="MQW24" s="45"/>
      <c r="MQY24" s="45"/>
      <c r="MRA24" s="45"/>
      <c r="MRC24" s="45"/>
      <c r="MRE24" s="45"/>
      <c r="MRG24" s="45"/>
      <c r="MRI24" s="45"/>
      <c r="MRK24" s="45"/>
      <c r="MRM24" s="45"/>
      <c r="MRO24" s="45"/>
      <c r="MRQ24" s="45"/>
      <c r="MRS24" s="45"/>
      <c r="MRU24" s="45"/>
      <c r="MRW24" s="45"/>
      <c r="MRY24" s="45"/>
      <c r="MSA24" s="45"/>
      <c r="MSC24" s="45"/>
      <c r="MSE24" s="45"/>
      <c r="MSG24" s="45"/>
      <c r="MSI24" s="45"/>
      <c r="MSK24" s="45"/>
      <c r="MSM24" s="45"/>
      <c r="MSO24" s="45"/>
      <c r="MSQ24" s="45"/>
      <c r="MSS24" s="45"/>
      <c r="MSU24" s="45"/>
      <c r="MSW24" s="45"/>
      <c r="MSY24" s="45"/>
      <c r="MTA24" s="45"/>
      <c r="MTC24" s="45"/>
      <c r="MTE24" s="45"/>
      <c r="MTG24" s="45"/>
      <c r="MTI24" s="45"/>
      <c r="MTK24" s="45"/>
      <c r="MTM24" s="45"/>
      <c r="MTO24" s="45"/>
      <c r="MTQ24" s="45"/>
      <c r="MTS24" s="45"/>
      <c r="MTU24" s="45"/>
      <c r="MTW24" s="45"/>
      <c r="MTY24" s="45"/>
      <c r="MUA24" s="45"/>
      <c r="MUC24" s="45"/>
      <c r="MUE24" s="45"/>
      <c r="MUG24" s="45"/>
      <c r="MUI24" s="45"/>
      <c r="MUK24" s="45"/>
      <c r="MUM24" s="45"/>
      <c r="MUO24" s="45"/>
      <c r="MUQ24" s="45"/>
      <c r="MUS24" s="45"/>
      <c r="MUU24" s="45"/>
      <c r="MUW24" s="45"/>
      <c r="MUY24" s="45"/>
      <c r="MVA24" s="45"/>
      <c r="MVC24" s="45"/>
      <c r="MVE24" s="45"/>
      <c r="MVG24" s="45"/>
      <c r="MVI24" s="45"/>
      <c r="MVK24" s="45"/>
      <c r="MVM24" s="45"/>
      <c r="MVO24" s="45"/>
      <c r="MVQ24" s="45"/>
      <c r="MVS24" s="45"/>
      <c r="MVU24" s="45"/>
      <c r="MVW24" s="45"/>
      <c r="MVY24" s="45"/>
      <c r="MWA24" s="45"/>
      <c r="MWC24" s="45"/>
      <c r="MWE24" s="45"/>
      <c r="MWG24" s="45"/>
      <c r="MWI24" s="45"/>
      <c r="MWK24" s="45"/>
      <c r="MWM24" s="45"/>
      <c r="MWO24" s="45"/>
      <c r="MWQ24" s="45"/>
      <c r="MWS24" s="45"/>
      <c r="MWU24" s="45"/>
      <c r="MWW24" s="45"/>
      <c r="MWY24" s="45"/>
      <c r="MXA24" s="45"/>
      <c r="MXC24" s="45"/>
      <c r="MXE24" s="45"/>
      <c r="MXG24" s="45"/>
      <c r="MXI24" s="45"/>
      <c r="MXK24" s="45"/>
      <c r="MXM24" s="45"/>
      <c r="MXO24" s="45"/>
      <c r="MXQ24" s="45"/>
      <c r="MXS24" s="45"/>
      <c r="MXU24" s="45"/>
      <c r="MXW24" s="45"/>
      <c r="MXY24" s="45"/>
      <c r="MYA24" s="45"/>
      <c r="MYC24" s="45"/>
      <c r="MYE24" s="45"/>
      <c r="MYG24" s="45"/>
      <c r="MYI24" s="45"/>
      <c r="MYK24" s="45"/>
      <c r="MYM24" s="45"/>
      <c r="MYO24" s="45"/>
      <c r="MYQ24" s="45"/>
      <c r="MYS24" s="45"/>
      <c r="MYU24" s="45"/>
      <c r="MYW24" s="45"/>
      <c r="MYY24" s="45"/>
      <c r="MZA24" s="45"/>
      <c r="MZC24" s="45"/>
      <c r="MZE24" s="45"/>
      <c r="MZG24" s="45"/>
      <c r="MZI24" s="45"/>
      <c r="MZK24" s="45"/>
      <c r="MZM24" s="45"/>
      <c r="MZO24" s="45"/>
      <c r="MZQ24" s="45"/>
      <c r="MZS24" s="45"/>
      <c r="MZU24" s="45"/>
      <c r="MZW24" s="45"/>
      <c r="MZY24" s="45"/>
      <c r="NAA24" s="45"/>
      <c r="NAC24" s="45"/>
      <c r="NAE24" s="45"/>
      <c r="NAG24" s="45"/>
      <c r="NAI24" s="45"/>
      <c r="NAK24" s="45"/>
      <c r="NAM24" s="45"/>
      <c r="NAO24" s="45"/>
      <c r="NAQ24" s="45"/>
      <c r="NAS24" s="45"/>
      <c r="NAU24" s="45"/>
      <c r="NAW24" s="45"/>
      <c r="NAY24" s="45"/>
      <c r="NBA24" s="45"/>
      <c r="NBC24" s="45"/>
      <c r="NBE24" s="45"/>
      <c r="NBG24" s="45"/>
      <c r="NBI24" s="45"/>
      <c r="NBK24" s="45"/>
      <c r="NBM24" s="45"/>
      <c r="NBO24" s="45"/>
      <c r="NBQ24" s="45"/>
      <c r="NBS24" s="45"/>
      <c r="NBU24" s="45"/>
      <c r="NBW24" s="45"/>
      <c r="NBY24" s="45"/>
      <c r="NCA24" s="45"/>
      <c r="NCC24" s="45"/>
      <c r="NCE24" s="45"/>
      <c r="NCG24" s="45"/>
      <c r="NCI24" s="45"/>
      <c r="NCK24" s="45"/>
      <c r="NCM24" s="45"/>
      <c r="NCO24" s="45"/>
      <c r="NCQ24" s="45"/>
      <c r="NCS24" s="45"/>
      <c r="NCU24" s="45"/>
      <c r="NCW24" s="45"/>
      <c r="NCY24" s="45"/>
      <c r="NDA24" s="45"/>
      <c r="NDC24" s="45"/>
      <c r="NDE24" s="45"/>
      <c r="NDG24" s="45"/>
      <c r="NDI24" s="45"/>
      <c r="NDK24" s="45"/>
      <c r="NDM24" s="45"/>
      <c r="NDO24" s="45"/>
      <c r="NDQ24" s="45"/>
      <c r="NDS24" s="45"/>
      <c r="NDU24" s="45"/>
      <c r="NDW24" s="45"/>
      <c r="NDY24" s="45"/>
      <c r="NEA24" s="45"/>
      <c r="NEC24" s="45"/>
      <c r="NEE24" s="45"/>
      <c r="NEG24" s="45"/>
      <c r="NEI24" s="45"/>
      <c r="NEK24" s="45"/>
      <c r="NEM24" s="45"/>
      <c r="NEO24" s="45"/>
      <c r="NEQ24" s="45"/>
      <c r="NES24" s="45"/>
      <c r="NEU24" s="45"/>
      <c r="NEW24" s="45"/>
      <c r="NEY24" s="45"/>
      <c r="NFA24" s="45"/>
      <c r="NFC24" s="45"/>
      <c r="NFE24" s="45"/>
      <c r="NFG24" s="45"/>
      <c r="NFI24" s="45"/>
      <c r="NFK24" s="45"/>
      <c r="NFM24" s="45"/>
      <c r="NFO24" s="45"/>
      <c r="NFQ24" s="45"/>
      <c r="NFS24" s="45"/>
      <c r="NFU24" s="45"/>
      <c r="NFW24" s="45"/>
      <c r="NFY24" s="45"/>
      <c r="NGA24" s="45"/>
      <c r="NGC24" s="45"/>
      <c r="NGE24" s="45"/>
      <c r="NGG24" s="45"/>
      <c r="NGI24" s="45"/>
      <c r="NGK24" s="45"/>
      <c r="NGM24" s="45"/>
      <c r="NGO24" s="45"/>
      <c r="NGQ24" s="45"/>
      <c r="NGS24" s="45"/>
      <c r="NGU24" s="45"/>
      <c r="NGW24" s="45"/>
      <c r="NGY24" s="45"/>
      <c r="NHA24" s="45"/>
      <c r="NHC24" s="45"/>
      <c r="NHE24" s="45"/>
      <c r="NHG24" s="45"/>
      <c r="NHI24" s="45"/>
      <c r="NHK24" s="45"/>
      <c r="NHM24" s="45"/>
      <c r="NHO24" s="45"/>
      <c r="NHQ24" s="45"/>
      <c r="NHS24" s="45"/>
      <c r="NHU24" s="45"/>
      <c r="NHW24" s="45"/>
      <c r="NHY24" s="45"/>
      <c r="NIA24" s="45"/>
      <c r="NIC24" s="45"/>
      <c r="NIE24" s="45"/>
      <c r="NIG24" s="45"/>
      <c r="NII24" s="45"/>
      <c r="NIK24" s="45"/>
      <c r="NIM24" s="45"/>
      <c r="NIO24" s="45"/>
      <c r="NIQ24" s="45"/>
      <c r="NIS24" s="45"/>
      <c r="NIU24" s="45"/>
      <c r="NIW24" s="45"/>
      <c r="NIY24" s="45"/>
      <c r="NJA24" s="45"/>
      <c r="NJC24" s="45"/>
      <c r="NJE24" s="45"/>
      <c r="NJG24" s="45"/>
      <c r="NJI24" s="45"/>
      <c r="NJK24" s="45"/>
      <c r="NJM24" s="45"/>
      <c r="NJO24" s="45"/>
      <c r="NJQ24" s="45"/>
      <c r="NJS24" s="45"/>
      <c r="NJU24" s="45"/>
      <c r="NJW24" s="45"/>
      <c r="NJY24" s="45"/>
      <c r="NKA24" s="45"/>
      <c r="NKC24" s="45"/>
      <c r="NKE24" s="45"/>
      <c r="NKG24" s="45"/>
      <c r="NKI24" s="45"/>
      <c r="NKK24" s="45"/>
      <c r="NKM24" s="45"/>
      <c r="NKO24" s="45"/>
      <c r="NKQ24" s="45"/>
      <c r="NKS24" s="45"/>
      <c r="NKU24" s="45"/>
      <c r="NKW24" s="45"/>
      <c r="NKY24" s="45"/>
      <c r="NLA24" s="45"/>
      <c r="NLC24" s="45"/>
      <c r="NLE24" s="45"/>
      <c r="NLG24" s="45"/>
      <c r="NLI24" s="45"/>
      <c r="NLK24" s="45"/>
      <c r="NLM24" s="45"/>
      <c r="NLO24" s="45"/>
      <c r="NLQ24" s="45"/>
      <c r="NLS24" s="45"/>
      <c r="NLU24" s="45"/>
      <c r="NLW24" s="45"/>
      <c r="NLY24" s="45"/>
      <c r="NMA24" s="45"/>
      <c r="NMC24" s="45"/>
      <c r="NME24" s="45"/>
      <c r="NMG24" s="45"/>
      <c r="NMI24" s="45"/>
      <c r="NMK24" s="45"/>
      <c r="NMM24" s="45"/>
      <c r="NMO24" s="45"/>
      <c r="NMQ24" s="45"/>
      <c r="NMS24" s="45"/>
      <c r="NMU24" s="45"/>
      <c r="NMW24" s="45"/>
      <c r="NMY24" s="45"/>
      <c r="NNA24" s="45"/>
      <c r="NNC24" s="45"/>
      <c r="NNE24" s="45"/>
      <c r="NNG24" s="45"/>
      <c r="NNI24" s="45"/>
      <c r="NNK24" s="45"/>
      <c r="NNM24" s="45"/>
      <c r="NNO24" s="45"/>
      <c r="NNQ24" s="45"/>
      <c r="NNS24" s="45"/>
      <c r="NNU24" s="45"/>
      <c r="NNW24" s="45"/>
      <c r="NNY24" s="45"/>
      <c r="NOA24" s="45"/>
      <c r="NOC24" s="45"/>
      <c r="NOE24" s="45"/>
      <c r="NOG24" s="45"/>
      <c r="NOI24" s="45"/>
      <c r="NOK24" s="45"/>
      <c r="NOM24" s="45"/>
      <c r="NOO24" s="45"/>
      <c r="NOQ24" s="45"/>
      <c r="NOS24" s="45"/>
      <c r="NOU24" s="45"/>
      <c r="NOW24" s="45"/>
      <c r="NOY24" s="45"/>
      <c r="NPA24" s="45"/>
      <c r="NPC24" s="45"/>
      <c r="NPE24" s="45"/>
      <c r="NPG24" s="45"/>
      <c r="NPI24" s="45"/>
      <c r="NPK24" s="45"/>
      <c r="NPM24" s="45"/>
      <c r="NPO24" s="45"/>
      <c r="NPQ24" s="45"/>
      <c r="NPS24" s="45"/>
      <c r="NPU24" s="45"/>
      <c r="NPW24" s="45"/>
      <c r="NPY24" s="45"/>
      <c r="NQA24" s="45"/>
      <c r="NQC24" s="45"/>
      <c r="NQE24" s="45"/>
      <c r="NQG24" s="45"/>
      <c r="NQI24" s="45"/>
      <c r="NQK24" s="45"/>
      <c r="NQM24" s="45"/>
      <c r="NQO24" s="45"/>
      <c r="NQQ24" s="45"/>
      <c r="NQS24" s="45"/>
      <c r="NQU24" s="45"/>
      <c r="NQW24" s="45"/>
      <c r="NQY24" s="45"/>
      <c r="NRA24" s="45"/>
      <c r="NRC24" s="45"/>
      <c r="NRE24" s="45"/>
      <c r="NRG24" s="45"/>
      <c r="NRI24" s="45"/>
      <c r="NRK24" s="45"/>
      <c r="NRM24" s="45"/>
      <c r="NRO24" s="45"/>
      <c r="NRQ24" s="45"/>
      <c r="NRS24" s="45"/>
      <c r="NRU24" s="45"/>
      <c r="NRW24" s="45"/>
      <c r="NRY24" s="45"/>
      <c r="NSA24" s="45"/>
      <c r="NSC24" s="45"/>
      <c r="NSE24" s="45"/>
      <c r="NSG24" s="45"/>
      <c r="NSI24" s="45"/>
      <c r="NSK24" s="45"/>
      <c r="NSM24" s="45"/>
      <c r="NSO24" s="45"/>
      <c r="NSQ24" s="45"/>
      <c r="NSS24" s="45"/>
      <c r="NSU24" s="45"/>
      <c r="NSW24" s="45"/>
      <c r="NSY24" s="45"/>
      <c r="NTA24" s="45"/>
      <c r="NTC24" s="45"/>
      <c r="NTE24" s="45"/>
      <c r="NTG24" s="45"/>
      <c r="NTI24" s="45"/>
      <c r="NTK24" s="45"/>
      <c r="NTM24" s="45"/>
      <c r="NTO24" s="45"/>
      <c r="NTQ24" s="45"/>
      <c r="NTS24" s="45"/>
      <c r="NTU24" s="45"/>
      <c r="NTW24" s="45"/>
      <c r="NTY24" s="45"/>
      <c r="NUA24" s="45"/>
      <c r="NUC24" s="45"/>
      <c r="NUE24" s="45"/>
      <c r="NUG24" s="45"/>
      <c r="NUI24" s="45"/>
      <c r="NUK24" s="45"/>
      <c r="NUM24" s="45"/>
      <c r="NUO24" s="45"/>
      <c r="NUQ24" s="45"/>
      <c r="NUS24" s="45"/>
      <c r="NUU24" s="45"/>
      <c r="NUW24" s="45"/>
      <c r="NUY24" s="45"/>
      <c r="NVA24" s="45"/>
      <c r="NVC24" s="45"/>
      <c r="NVE24" s="45"/>
      <c r="NVG24" s="45"/>
      <c r="NVI24" s="45"/>
      <c r="NVK24" s="45"/>
      <c r="NVM24" s="45"/>
      <c r="NVO24" s="45"/>
      <c r="NVQ24" s="45"/>
      <c r="NVS24" s="45"/>
      <c r="NVU24" s="45"/>
      <c r="NVW24" s="45"/>
      <c r="NVY24" s="45"/>
      <c r="NWA24" s="45"/>
      <c r="NWC24" s="45"/>
      <c r="NWE24" s="45"/>
      <c r="NWG24" s="45"/>
      <c r="NWI24" s="45"/>
      <c r="NWK24" s="45"/>
      <c r="NWM24" s="45"/>
      <c r="NWO24" s="45"/>
      <c r="NWQ24" s="45"/>
      <c r="NWS24" s="45"/>
      <c r="NWU24" s="45"/>
      <c r="NWW24" s="45"/>
      <c r="NWY24" s="45"/>
      <c r="NXA24" s="45"/>
      <c r="NXC24" s="45"/>
      <c r="NXE24" s="45"/>
      <c r="NXG24" s="45"/>
      <c r="NXI24" s="45"/>
      <c r="NXK24" s="45"/>
      <c r="NXM24" s="45"/>
      <c r="NXO24" s="45"/>
      <c r="NXQ24" s="45"/>
      <c r="NXS24" s="45"/>
      <c r="NXU24" s="45"/>
      <c r="NXW24" s="45"/>
      <c r="NXY24" s="45"/>
      <c r="NYA24" s="45"/>
      <c r="NYC24" s="45"/>
      <c r="NYE24" s="45"/>
      <c r="NYG24" s="45"/>
      <c r="NYI24" s="45"/>
      <c r="NYK24" s="45"/>
      <c r="NYM24" s="45"/>
      <c r="NYO24" s="45"/>
      <c r="NYQ24" s="45"/>
      <c r="NYS24" s="45"/>
      <c r="NYU24" s="45"/>
      <c r="NYW24" s="45"/>
      <c r="NYY24" s="45"/>
      <c r="NZA24" s="45"/>
      <c r="NZC24" s="45"/>
      <c r="NZE24" s="45"/>
      <c r="NZG24" s="45"/>
      <c r="NZI24" s="45"/>
      <c r="NZK24" s="45"/>
      <c r="NZM24" s="45"/>
      <c r="NZO24" s="45"/>
      <c r="NZQ24" s="45"/>
      <c r="NZS24" s="45"/>
      <c r="NZU24" s="45"/>
      <c r="NZW24" s="45"/>
      <c r="NZY24" s="45"/>
      <c r="OAA24" s="45"/>
      <c r="OAC24" s="45"/>
      <c r="OAE24" s="45"/>
      <c r="OAG24" s="45"/>
      <c r="OAI24" s="45"/>
      <c r="OAK24" s="45"/>
      <c r="OAM24" s="45"/>
      <c r="OAO24" s="45"/>
      <c r="OAQ24" s="45"/>
      <c r="OAS24" s="45"/>
      <c r="OAU24" s="45"/>
      <c r="OAW24" s="45"/>
      <c r="OAY24" s="45"/>
      <c r="OBA24" s="45"/>
      <c r="OBC24" s="45"/>
      <c r="OBE24" s="45"/>
      <c r="OBG24" s="45"/>
      <c r="OBI24" s="45"/>
      <c r="OBK24" s="45"/>
      <c r="OBM24" s="45"/>
      <c r="OBO24" s="45"/>
      <c r="OBQ24" s="45"/>
      <c r="OBS24" s="45"/>
      <c r="OBU24" s="45"/>
      <c r="OBW24" s="45"/>
      <c r="OBY24" s="45"/>
      <c r="OCA24" s="45"/>
      <c r="OCC24" s="45"/>
      <c r="OCE24" s="45"/>
      <c r="OCG24" s="45"/>
      <c r="OCI24" s="45"/>
      <c r="OCK24" s="45"/>
      <c r="OCM24" s="45"/>
      <c r="OCO24" s="45"/>
      <c r="OCQ24" s="45"/>
      <c r="OCS24" s="45"/>
      <c r="OCU24" s="45"/>
      <c r="OCW24" s="45"/>
      <c r="OCY24" s="45"/>
      <c r="ODA24" s="45"/>
      <c r="ODC24" s="45"/>
      <c r="ODE24" s="45"/>
      <c r="ODG24" s="45"/>
      <c r="ODI24" s="45"/>
      <c r="ODK24" s="45"/>
      <c r="ODM24" s="45"/>
      <c r="ODO24" s="45"/>
      <c r="ODQ24" s="45"/>
      <c r="ODS24" s="45"/>
      <c r="ODU24" s="45"/>
      <c r="ODW24" s="45"/>
      <c r="ODY24" s="45"/>
      <c r="OEA24" s="45"/>
      <c r="OEC24" s="45"/>
      <c r="OEE24" s="45"/>
      <c r="OEG24" s="45"/>
      <c r="OEI24" s="45"/>
      <c r="OEK24" s="45"/>
      <c r="OEM24" s="45"/>
      <c r="OEO24" s="45"/>
      <c r="OEQ24" s="45"/>
      <c r="OES24" s="45"/>
      <c r="OEU24" s="45"/>
      <c r="OEW24" s="45"/>
      <c r="OEY24" s="45"/>
      <c r="OFA24" s="45"/>
      <c r="OFC24" s="45"/>
      <c r="OFE24" s="45"/>
      <c r="OFG24" s="45"/>
      <c r="OFI24" s="45"/>
      <c r="OFK24" s="45"/>
      <c r="OFM24" s="45"/>
      <c r="OFO24" s="45"/>
      <c r="OFQ24" s="45"/>
      <c r="OFS24" s="45"/>
      <c r="OFU24" s="45"/>
      <c r="OFW24" s="45"/>
      <c r="OFY24" s="45"/>
      <c r="OGA24" s="45"/>
      <c r="OGC24" s="45"/>
      <c r="OGE24" s="45"/>
      <c r="OGG24" s="45"/>
      <c r="OGI24" s="45"/>
      <c r="OGK24" s="45"/>
      <c r="OGM24" s="45"/>
      <c r="OGO24" s="45"/>
      <c r="OGQ24" s="45"/>
      <c r="OGS24" s="45"/>
      <c r="OGU24" s="45"/>
      <c r="OGW24" s="45"/>
      <c r="OGY24" s="45"/>
      <c r="OHA24" s="45"/>
      <c r="OHC24" s="45"/>
      <c r="OHE24" s="45"/>
      <c r="OHG24" s="45"/>
      <c r="OHI24" s="45"/>
      <c r="OHK24" s="45"/>
      <c r="OHM24" s="45"/>
      <c r="OHO24" s="45"/>
      <c r="OHQ24" s="45"/>
      <c r="OHS24" s="45"/>
      <c r="OHU24" s="45"/>
      <c r="OHW24" s="45"/>
      <c r="OHY24" s="45"/>
      <c r="OIA24" s="45"/>
      <c r="OIC24" s="45"/>
      <c r="OIE24" s="45"/>
      <c r="OIG24" s="45"/>
      <c r="OII24" s="45"/>
      <c r="OIK24" s="45"/>
      <c r="OIM24" s="45"/>
      <c r="OIO24" s="45"/>
      <c r="OIQ24" s="45"/>
      <c r="OIS24" s="45"/>
      <c r="OIU24" s="45"/>
      <c r="OIW24" s="45"/>
      <c r="OIY24" s="45"/>
      <c r="OJA24" s="45"/>
      <c r="OJC24" s="45"/>
      <c r="OJE24" s="45"/>
      <c r="OJG24" s="45"/>
      <c r="OJI24" s="45"/>
      <c r="OJK24" s="45"/>
      <c r="OJM24" s="45"/>
      <c r="OJO24" s="45"/>
      <c r="OJQ24" s="45"/>
      <c r="OJS24" s="45"/>
      <c r="OJU24" s="45"/>
      <c r="OJW24" s="45"/>
      <c r="OJY24" s="45"/>
      <c r="OKA24" s="45"/>
      <c r="OKC24" s="45"/>
      <c r="OKE24" s="45"/>
      <c r="OKG24" s="45"/>
      <c r="OKI24" s="45"/>
      <c r="OKK24" s="45"/>
      <c r="OKM24" s="45"/>
      <c r="OKO24" s="45"/>
      <c r="OKQ24" s="45"/>
      <c r="OKS24" s="45"/>
      <c r="OKU24" s="45"/>
      <c r="OKW24" s="45"/>
      <c r="OKY24" s="45"/>
      <c r="OLA24" s="45"/>
      <c r="OLC24" s="45"/>
      <c r="OLE24" s="45"/>
      <c r="OLG24" s="45"/>
      <c r="OLI24" s="45"/>
      <c r="OLK24" s="45"/>
      <c r="OLM24" s="45"/>
      <c r="OLO24" s="45"/>
      <c r="OLQ24" s="45"/>
      <c r="OLS24" s="45"/>
      <c r="OLU24" s="45"/>
      <c r="OLW24" s="45"/>
      <c r="OLY24" s="45"/>
      <c r="OMA24" s="45"/>
      <c r="OMC24" s="45"/>
      <c r="OME24" s="45"/>
      <c r="OMG24" s="45"/>
      <c r="OMI24" s="45"/>
      <c r="OMK24" s="45"/>
      <c r="OMM24" s="45"/>
      <c r="OMO24" s="45"/>
      <c r="OMQ24" s="45"/>
      <c r="OMS24" s="45"/>
      <c r="OMU24" s="45"/>
      <c r="OMW24" s="45"/>
      <c r="OMY24" s="45"/>
      <c r="ONA24" s="45"/>
      <c r="ONC24" s="45"/>
      <c r="ONE24" s="45"/>
      <c r="ONG24" s="45"/>
      <c r="ONI24" s="45"/>
      <c r="ONK24" s="45"/>
      <c r="ONM24" s="45"/>
      <c r="ONO24" s="45"/>
      <c r="ONQ24" s="45"/>
      <c r="ONS24" s="45"/>
      <c r="ONU24" s="45"/>
      <c r="ONW24" s="45"/>
      <c r="ONY24" s="45"/>
      <c r="OOA24" s="45"/>
      <c r="OOC24" s="45"/>
      <c r="OOE24" s="45"/>
      <c r="OOG24" s="45"/>
      <c r="OOI24" s="45"/>
      <c r="OOK24" s="45"/>
      <c r="OOM24" s="45"/>
      <c r="OOO24" s="45"/>
      <c r="OOQ24" s="45"/>
      <c r="OOS24" s="45"/>
      <c r="OOU24" s="45"/>
      <c r="OOW24" s="45"/>
      <c r="OOY24" s="45"/>
      <c r="OPA24" s="45"/>
      <c r="OPC24" s="45"/>
      <c r="OPE24" s="45"/>
      <c r="OPG24" s="45"/>
      <c r="OPI24" s="45"/>
      <c r="OPK24" s="45"/>
      <c r="OPM24" s="45"/>
      <c r="OPO24" s="45"/>
      <c r="OPQ24" s="45"/>
      <c r="OPS24" s="45"/>
      <c r="OPU24" s="45"/>
      <c r="OPW24" s="45"/>
      <c r="OPY24" s="45"/>
      <c r="OQA24" s="45"/>
      <c r="OQC24" s="45"/>
      <c r="OQE24" s="45"/>
      <c r="OQG24" s="45"/>
      <c r="OQI24" s="45"/>
      <c r="OQK24" s="45"/>
      <c r="OQM24" s="45"/>
      <c r="OQO24" s="45"/>
      <c r="OQQ24" s="45"/>
      <c r="OQS24" s="45"/>
      <c r="OQU24" s="45"/>
      <c r="OQW24" s="45"/>
      <c r="OQY24" s="45"/>
      <c r="ORA24" s="45"/>
      <c r="ORC24" s="45"/>
      <c r="ORE24" s="45"/>
      <c r="ORG24" s="45"/>
      <c r="ORI24" s="45"/>
      <c r="ORK24" s="45"/>
      <c r="ORM24" s="45"/>
      <c r="ORO24" s="45"/>
      <c r="ORQ24" s="45"/>
      <c r="ORS24" s="45"/>
      <c r="ORU24" s="45"/>
      <c r="ORW24" s="45"/>
      <c r="ORY24" s="45"/>
      <c r="OSA24" s="45"/>
      <c r="OSC24" s="45"/>
      <c r="OSE24" s="45"/>
      <c r="OSG24" s="45"/>
      <c r="OSI24" s="45"/>
      <c r="OSK24" s="45"/>
      <c r="OSM24" s="45"/>
      <c r="OSO24" s="45"/>
      <c r="OSQ24" s="45"/>
      <c r="OSS24" s="45"/>
      <c r="OSU24" s="45"/>
      <c r="OSW24" s="45"/>
      <c r="OSY24" s="45"/>
      <c r="OTA24" s="45"/>
      <c r="OTC24" s="45"/>
      <c r="OTE24" s="45"/>
      <c r="OTG24" s="45"/>
      <c r="OTI24" s="45"/>
      <c r="OTK24" s="45"/>
      <c r="OTM24" s="45"/>
      <c r="OTO24" s="45"/>
      <c r="OTQ24" s="45"/>
      <c r="OTS24" s="45"/>
      <c r="OTU24" s="45"/>
      <c r="OTW24" s="45"/>
      <c r="OTY24" s="45"/>
      <c r="OUA24" s="45"/>
      <c r="OUC24" s="45"/>
      <c r="OUE24" s="45"/>
      <c r="OUG24" s="45"/>
      <c r="OUI24" s="45"/>
      <c r="OUK24" s="45"/>
      <c r="OUM24" s="45"/>
      <c r="OUO24" s="45"/>
      <c r="OUQ24" s="45"/>
      <c r="OUS24" s="45"/>
      <c r="OUU24" s="45"/>
      <c r="OUW24" s="45"/>
      <c r="OUY24" s="45"/>
      <c r="OVA24" s="45"/>
      <c r="OVC24" s="45"/>
      <c r="OVE24" s="45"/>
      <c r="OVG24" s="45"/>
      <c r="OVI24" s="45"/>
      <c r="OVK24" s="45"/>
      <c r="OVM24" s="45"/>
      <c r="OVO24" s="45"/>
      <c r="OVQ24" s="45"/>
      <c r="OVS24" s="45"/>
      <c r="OVU24" s="45"/>
      <c r="OVW24" s="45"/>
      <c r="OVY24" s="45"/>
      <c r="OWA24" s="45"/>
      <c r="OWC24" s="45"/>
      <c r="OWE24" s="45"/>
      <c r="OWG24" s="45"/>
      <c r="OWI24" s="45"/>
      <c r="OWK24" s="45"/>
      <c r="OWM24" s="45"/>
      <c r="OWO24" s="45"/>
      <c r="OWQ24" s="45"/>
      <c r="OWS24" s="45"/>
      <c r="OWU24" s="45"/>
      <c r="OWW24" s="45"/>
      <c r="OWY24" s="45"/>
      <c r="OXA24" s="45"/>
      <c r="OXC24" s="45"/>
      <c r="OXE24" s="45"/>
      <c r="OXG24" s="45"/>
      <c r="OXI24" s="45"/>
      <c r="OXK24" s="45"/>
      <c r="OXM24" s="45"/>
      <c r="OXO24" s="45"/>
      <c r="OXQ24" s="45"/>
      <c r="OXS24" s="45"/>
      <c r="OXU24" s="45"/>
      <c r="OXW24" s="45"/>
      <c r="OXY24" s="45"/>
      <c r="OYA24" s="45"/>
      <c r="OYC24" s="45"/>
      <c r="OYE24" s="45"/>
      <c r="OYG24" s="45"/>
      <c r="OYI24" s="45"/>
      <c r="OYK24" s="45"/>
      <c r="OYM24" s="45"/>
      <c r="OYO24" s="45"/>
      <c r="OYQ24" s="45"/>
      <c r="OYS24" s="45"/>
      <c r="OYU24" s="45"/>
      <c r="OYW24" s="45"/>
      <c r="OYY24" s="45"/>
      <c r="OZA24" s="45"/>
      <c r="OZC24" s="45"/>
      <c r="OZE24" s="45"/>
      <c r="OZG24" s="45"/>
      <c r="OZI24" s="45"/>
      <c r="OZK24" s="45"/>
      <c r="OZM24" s="45"/>
      <c r="OZO24" s="45"/>
      <c r="OZQ24" s="45"/>
      <c r="OZS24" s="45"/>
      <c r="OZU24" s="45"/>
      <c r="OZW24" s="45"/>
      <c r="OZY24" s="45"/>
      <c r="PAA24" s="45"/>
      <c r="PAC24" s="45"/>
      <c r="PAE24" s="45"/>
      <c r="PAG24" s="45"/>
      <c r="PAI24" s="45"/>
      <c r="PAK24" s="45"/>
      <c r="PAM24" s="45"/>
      <c r="PAO24" s="45"/>
      <c r="PAQ24" s="45"/>
      <c r="PAS24" s="45"/>
      <c r="PAU24" s="45"/>
      <c r="PAW24" s="45"/>
      <c r="PAY24" s="45"/>
      <c r="PBA24" s="45"/>
      <c r="PBC24" s="45"/>
      <c r="PBE24" s="45"/>
      <c r="PBG24" s="45"/>
      <c r="PBI24" s="45"/>
      <c r="PBK24" s="45"/>
      <c r="PBM24" s="45"/>
      <c r="PBO24" s="45"/>
      <c r="PBQ24" s="45"/>
      <c r="PBS24" s="45"/>
      <c r="PBU24" s="45"/>
      <c r="PBW24" s="45"/>
      <c r="PBY24" s="45"/>
      <c r="PCA24" s="45"/>
      <c r="PCC24" s="45"/>
      <c r="PCE24" s="45"/>
      <c r="PCG24" s="45"/>
      <c r="PCI24" s="45"/>
      <c r="PCK24" s="45"/>
      <c r="PCM24" s="45"/>
      <c r="PCO24" s="45"/>
      <c r="PCQ24" s="45"/>
      <c r="PCS24" s="45"/>
      <c r="PCU24" s="45"/>
      <c r="PCW24" s="45"/>
      <c r="PCY24" s="45"/>
      <c r="PDA24" s="45"/>
      <c r="PDC24" s="45"/>
      <c r="PDE24" s="45"/>
      <c r="PDG24" s="45"/>
      <c r="PDI24" s="45"/>
      <c r="PDK24" s="45"/>
      <c r="PDM24" s="45"/>
      <c r="PDO24" s="45"/>
      <c r="PDQ24" s="45"/>
      <c r="PDS24" s="45"/>
      <c r="PDU24" s="45"/>
      <c r="PDW24" s="45"/>
      <c r="PDY24" s="45"/>
      <c r="PEA24" s="45"/>
      <c r="PEC24" s="45"/>
      <c r="PEE24" s="45"/>
      <c r="PEG24" s="45"/>
      <c r="PEI24" s="45"/>
      <c r="PEK24" s="45"/>
      <c r="PEM24" s="45"/>
      <c r="PEO24" s="45"/>
      <c r="PEQ24" s="45"/>
      <c r="PES24" s="45"/>
      <c r="PEU24" s="45"/>
      <c r="PEW24" s="45"/>
      <c r="PEY24" s="45"/>
      <c r="PFA24" s="45"/>
      <c r="PFC24" s="45"/>
      <c r="PFE24" s="45"/>
      <c r="PFG24" s="45"/>
      <c r="PFI24" s="45"/>
      <c r="PFK24" s="45"/>
      <c r="PFM24" s="45"/>
      <c r="PFO24" s="45"/>
      <c r="PFQ24" s="45"/>
      <c r="PFS24" s="45"/>
      <c r="PFU24" s="45"/>
      <c r="PFW24" s="45"/>
      <c r="PFY24" s="45"/>
      <c r="PGA24" s="45"/>
      <c r="PGC24" s="45"/>
      <c r="PGE24" s="45"/>
      <c r="PGG24" s="45"/>
      <c r="PGI24" s="45"/>
      <c r="PGK24" s="45"/>
      <c r="PGM24" s="45"/>
      <c r="PGO24" s="45"/>
      <c r="PGQ24" s="45"/>
      <c r="PGS24" s="45"/>
      <c r="PGU24" s="45"/>
      <c r="PGW24" s="45"/>
      <c r="PGY24" s="45"/>
      <c r="PHA24" s="45"/>
      <c r="PHC24" s="45"/>
      <c r="PHE24" s="45"/>
      <c r="PHG24" s="45"/>
      <c r="PHI24" s="45"/>
      <c r="PHK24" s="45"/>
      <c r="PHM24" s="45"/>
      <c r="PHO24" s="45"/>
      <c r="PHQ24" s="45"/>
      <c r="PHS24" s="45"/>
      <c r="PHU24" s="45"/>
      <c r="PHW24" s="45"/>
      <c r="PHY24" s="45"/>
      <c r="PIA24" s="45"/>
      <c r="PIC24" s="45"/>
      <c r="PIE24" s="45"/>
      <c r="PIG24" s="45"/>
      <c r="PII24" s="45"/>
      <c r="PIK24" s="45"/>
      <c r="PIM24" s="45"/>
      <c r="PIO24" s="45"/>
      <c r="PIQ24" s="45"/>
      <c r="PIS24" s="45"/>
      <c r="PIU24" s="45"/>
      <c r="PIW24" s="45"/>
      <c r="PIY24" s="45"/>
      <c r="PJA24" s="45"/>
      <c r="PJC24" s="45"/>
      <c r="PJE24" s="45"/>
      <c r="PJG24" s="45"/>
      <c r="PJI24" s="45"/>
      <c r="PJK24" s="45"/>
      <c r="PJM24" s="45"/>
      <c r="PJO24" s="45"/>
      <c r="PJQ24" s="45"/>
      <c r="PJS24" s="45"/>
      <c r="PJU24" s="45"/>
      <c r="PJW24" s="45"/>
      <c r="PJY24" s="45"/>
      <c r="PKA24" s="45"/>
      <c r="PKC24" s="45"/>
      <c r="PKE24" s="45"/>
      <c r="PKG24" s="45"/>
      <c r="PKI24" s="45"/>
      <c r="PKK24" s="45"/>
      <c r="PKM24" s="45"/>
      <c r="PKO24" s="45"/>
      <c r="PKQ24" s="45"/>
      <c r="PKS24" s="45"/>
      <c r="PKU24" s="45"/>
      <c r="PKW24" s="45"/>
      <c r="PKY24" s="45"/>
      <c r="PLA24" s="45"/>
      <c r="PLC24" s="45"/>
      <c r="PLE24" s="45"/>
      <c r="PLG24" s="45"/>
      <c r="PLI24" s="45"/>
      <c r="PLK24" s="45"/>
      <c r="PLM24" s="45"/>
      <c r="PLO24" s="45"/>
      <c r="PLQ24" s="45"/>
      <c r="PLS24" s="45"/>
      <c r="PLU24" s="45"/>
      <c r="PLW24" s="45"/>
      <c r="PLY24" s="45"/>
      <c r="PMA24" s="45"/>
      <c r="PMC24" s="45"/>
      <c r="PME24" s="45"/>
      <c r="PMG24" s="45"/>
      <c r="PMI24" s="45"/>
      <c r="PMK24" s="45"/>
      <c r="PMM24" s="45"/>
      <c r="PMO24" s="45"/>
      <c r="PMQ24" s="45"/>
      <c r="PMS24" s="45"/>
      <c r="PMU24" s="45"/>
      <c r="PMW24" s="45"/>
      <c r="PMY24" s="45"/>
      <c r="PNA24" s="45"/>
      <c r="PNC24" s="45"/>
      <c r="PNE24" s="45"/>
      <c r="PNG24" s="45"/>
      <c r="PNI24" s="45"/>
      <c r="PNK24" s="45"/>
      <c r="PNM24" s="45"/>
      <c r="PNO24" s="45"/>
      <c r="PNQ24" s="45"/>
      <c r="PNS24" s="45"/>
      <c r="PNU24" s="45"/>
      <c r="PNW24" s="45"/>
      <c r="PNY24" s="45"/>
      <c r="POA24" s="45"/>
      <c r="POC24" s="45"/>
      <c r="POE24" s="45"/>
      <c r="POG24" s="45"/>
      <c r="POI24" s="45"/>
      <c r="POK24" s="45"/>
      <c r="POM24" s="45"/>
      <c r="POO24" s="45"/>
      <c r="POQ24" s="45"/>
      <c r="POS24" s="45"/>
      <c r="POU24" s="45"/>
      <c r="POW24" s="45"/>
      <c r="POY24" s="45"/>
      <c r="PPA24" s="45"/>
      <c r="PPC24" s="45"/>
      <c r="PPE24" s="45"/>
      <c r="PPG24" s="45"/>
      <c r="PPI24" s="45"/>
      <c r="PPK24" s="45"/>
      <c r="PPM24" s="45"/>
      <c r="PPO24" s="45"/>
      <c r="PPQ24" s="45"/>
      <c r="PPS24" s="45"/>
      <c r="PPU24" s="45"/>
      <c r="PPW24" s="45"/>
      <c r="PPY24" s="45"/>
      <c r="PQA24" s="45"/>
      <c r="PQC24" s="45"/>
      <c r="PQE24" s="45"/>
      <c r="PQG24" s="45"/>
      <c r="PQI24" s="45"/>
      <c r="PQK24" s="45"/>
      <c r="PQM24" s="45"/>
      <c r="PQO24" s="45"/>
      <c r="PQQ24" s="45"/>
      <c r="PQS24" s="45"/>
      <c r="PQU24" s="45"/>
      <c r="PQW24" s="45"/>
      <c r="PQY24" s="45"/>
      <c r="PRA24" s="45"/>
      <c r="PRC24" s="45"/>
      <c r="PRE24" s="45"/>
      <c r="PRG24" s="45"/>
      <c r="PRI24" s="45"/>
      <c r="PRK24" s="45"/>
      <c r="PRM24" s="45"/>
      <c r="PRO24" s="45"/>
      <c r="PRQ24" s="45"/>
      <c r="PRS24" s="45"/>
      <c r="PRU24" s="45"/>
      <c r="PRW24" s="45"/>
      <c r="PRY24" s="45"/>
      <c r="PSA24" s="45"/>
      <c r="PSC24" s="45"/>
      <c r="PSE24" s="45"/>
      <c r="PSG24" s="45"/>
      <c r="PSI24" s="45"/>
      <c r="PSK24" s="45"/>
      <c r="PSM24" s="45"/>
      <c r="PSO24" s="45"/>
      <c r="PSQ24" s="45"/>
      <c r="PSS24" s="45"/>
      <c r="PSU24" s="45"/>
      <c r="PSW24" s="45"/>
      <c r="PSY24" s="45"/>
      <c r="PTA24" s="45"/>
      <c r="PTC24" s="45"/>
      <c r="PTE24" s="45"/>
      <c r="PTG24" s="45"/>
      <c r="PTI24" s="45"/>
      <c r="PTK24" s="45"/>
      <c r="PTM24" s="45"/>
      <c r="PTO24" s="45"/>
      <c r="PTQ24" s="45"/>
      <c r="PTS24" s="45"/>
      <c r="PTU24" s="45"/>
      <c r="PTW24" s="45"/>
      <c r="PTY24" s="45"/>
      <c r="PUA24" s="45"/>
      <c r="PUC24" s="45"/>
      <c r="PUE24" s="45"/>
      <c r="PUG24" s="45"/>
      <c r="PUI24" s="45"/>
      <c r="PUK24" s="45"/>
      <c r="PUM24" s="45"/>
      <c r="PUO24" s="45"/>
      <c r="PUQ24" s="45"/>
      <c r="PUS24" s="45"/>
      <c r="PUU24" s="45"/>
      <c r="PUW24" s="45"/>
      <c r="PUY24" s="45"/>
      <c r="PVA24" s="45"/>
      <c r="PVC24" s="45"/>
      <c r="PVE24" s="45"/>
      <c r="PVG24" s="45"/>
      <c r="PVI24" s="45"/>
      <c r="PVK24" s="45"/>
      <c r="PVM24" s="45"/>
      <c r="PVO24" s="45"/>
      <c r="PVQ24" s="45"/>
      <c r="PVS24" s="45"/>
      <c r="PVU24" s="45"/>
      <c r="PVW24" s="45"/>
      <c r="PVY24" s="45"/>
      <c r="PWA24" s="45"/>
      <c r="PWC24" s="45"/>
      <c r="PWE24" s="45"/>
      <c r="PWG24" s="45"/>
      <c r="PWI24" s="45"/>
      <c r="PWK24" s="45"/>
      <c r="PWM24" s="45"/>
      <c r="PWO24" s="45"/>
      <c r="PWQ24" s="45"/>
      <c r="PWS24" s="45"/>
      <c r="PWU24" s="45"/>
      <c r="PWW24" s="45"/>
      <c r="PWY24" s="45"/>
      <c r="PXA24" s="45"/>
      <c r="PXC24" s="45"/>
      <c r="PXE24" s="45"/>
      <c r="PXG24" s="45"/>
      <c r="PXI24" s="45"/>
      <c r="PXK24" s="45"/>
      <c r="PXM24" s="45"/>
      <c r="PXO24" s="45"/>
      <c r="PXQ24" s="45"/>
      <c r="PXS24" s="45"/>
      <c r="PXU24" s="45"/>
      <c r="PXW24" s="45"/>
      <c r="PXY24" s="45"/>
      <c r="PYA24" s="45"/>
      <c r="PYC24" s="45"/>
      <c r="PYE24" s="45"/>
      <c r="PYG24" s="45"/>
      <c r="PYI24" s="45"/>
      <c r="PYK24" s="45"/>
      <c r="PYM24" s="45"/>
      <c r="PYO24" s="45"/>
      <c r="PYQ24" s="45"/>
      <c r="PYS24" s="45"/>
      <c r="PYU24" s="45"/>
      <c r="PYW24" s="45"/>
      <c r="PYY24" s="45"/>
      <c r="PZA24" s="45"/>
      <c r="PZC24" s="45"/>
      <c r="PZE24" s="45"/>
      <c r="PZG24" s="45"/>
      <c r="PZI24" s="45"/>
      <c r="PZK24" s="45"/>
      <c r="PZM24" s="45"/>
      <c r="PZO24" s="45"/>
      <c r="PZQ24" s="45"/>
      <c r="PZS24" s="45"/>
      <c r="PZU24" s="45"/>
      <c r="PZW24" s="45"/>
      <c r="PZY24" s="45"/>
      <c r="QAA24" s="45"/>
      <c r="QAC24" s="45"/>
      <c r="QAE24" s="45"/>
      <c r="QAG24" s="45"/>
      <c r="QAI24" s="45"/>
      <c r="QAK24" s="45"/>
      <c r="QAM24" s="45"/>
      <c r="QAO24" s="45"/>
      <c r="QAQ24" s="45"/>
      <c r="QAS24" s="45"/>
      <c r="QAU24" s="45"/>
      <c r="QAW24" s="45"/>
      <c r="QAY24" s="45"/>
      <c r="QBA24" s="45"/>
      <c r="QBC24" s="45"/>
      <c r="QBE24" s="45"/>
      <c r="QBG24" s="45"/>
      <c r="QBI24" s="45"/>
      <c r="QBK24" s="45"/>
      <c r="QBM24" s="45"/>
      <c r="QBO24" s="45"/>
      <c r="QBQ24" s="45"/>
      <c r="QBS24" s="45"/>
      <c r="QBU24" s="45"/>
      <c r="QBW24" s="45"/>
      <c r="QBY24" s="45"/>
      <c r="QCA24" s="45"/>
      <c r="QCC24" s="45"/>
      <c r="QCE24" s="45"/>
      <c r="QCG24" s="45"/>
      <c r="QCI24" s="45"/>
      <c r="QCK24" s="45"/>
      <c r="QCM24" s="45"/>
      <c r="QCO24" s="45"/>
      <c r="QCQ24" s="45"/>
      <c r="QCS24" s="45"/>
      <c r="QCU24" s="45"/>
      <c r="QCW24" s="45"/>
      <c r="QCY24" s="45"/>
      <c r="QDA24" s="45"/>
      <c r="QDC24" s="45"/>
      <c r="QDE24" s="45"/>
      <c r="QDG24" s="45"/>
      <c r="QDI24" s="45"/>
      <c r="QDK24" s="45"/>
      <c r="QDM24" s="45"/>
      <c r="QDO24" s="45"/>
      <c r="QDQ24" s="45"/>
      <c r="QDS24" s="45"/>
      <c r="QDU24" s="45"/>
      <c r="QDW24" s="45"/>
      <c r="QDY24" s="45"/>
      <c r="QEA24" s="45"/>
      <c r="QEC24" s="45"/>
      <c r="QEE24" s="45"/>
      <c r="QEG24" s="45"/>
      <c r="QEI24" s="45"/>
      <c r="QEK24" s="45"/>
      <c r="QEM24" s="45"/>
      <c r="QEO24" s="45"/>
      <c r="QEQ24" s="45"/>
      <c r="QES24" s="45"/>
      <c r="QEU24" s="45"/>
      <c r="QEW24" s="45"/>
      <c r="QEY24" s="45"/>
      <c r="QFA24" s="45"/>
      <c r="QFC24" s="45"/>
      <c r="QFE24" s="45"/>
      <c r="QFG24" s="45"/>
      <c r="QFI24" s="45"/>
      <c r="QFK24" s="45"/>
      <c r="QFM24" s="45"/>
      <c r="QFO24" s="45"/>
      <c r="QFQ24" s="45"/>
      <c r="QFS24" s="45"/>
      <c r="QFU24" s="45"/>
      <c r="QFW24" s="45"/>
      <c r="QFY24" s="45"/>
      <c r="QGA24" s="45"/>
      <c r="QGC24" s="45"/>
      <c r="QGE24" s="45"/>
      <c r="QGG24" s="45"/>
      <c r="QGI24" s="45"/>
      <c r="QGK24" s="45"/>
      <c r="QGM24" s="45"/>
      <c r="QGO24" s="45"/>
      <c r="QGQ24" s="45"/>
      <c r="QGS24" s="45"/>
      <c r="QGU24" s="45"/>
      <c r="QGW24" s="45"/>
      <c r="QGY24" s="45"/>
      <c r="QHA24" s="45"/>
      <c r="QHC24" s="45"/>
      <c r="QHE24" s="45"/>
      <c r="QHG24" s="45"/>
      <c r="QHI24" s="45"/>
      <c r="QHK24" s="45"/>
      <c r="QHM24" s="45"/>
      <c r="QHO24" s="45"/>
      <c r="QHQ24" s="45"/>
      <c r="QHS24" s="45"/>
      <c r="QHU24" s="45"/>
      <c r="QHW24" s="45"/>
      <c r="QHY24" s="45"/>
      <c r="QIA24" s="45"/>
      <c r="QIC24" s="45"/>
      <c r="QIE24" s="45"/>
      <c r="QIG24" s="45"/>
      <c r="QII24" s="45"/>
      <c r="QIK24" s="45"/>
      <c r="QIM24" s="45"/>
      <c r="QIO24" s="45"/>
      <c r="QIQ24" s="45"/>
      <c r="QIS24" s="45"/>
      <c r="QIU24" s="45"/>
      <c r="QIW24" s="45"/>
      <c r="QIY24" s="45"/>
      <c r="QJA24" s="45"/>
      <c r="QJC24" s="45"/>
      <c r="QJE24" s="45"/>
      <c r="QJG24" s="45"/>
      <c r="QJI24" s="45"/>
      <c r="QJK24" s="45"/>
      <c r="QJM24" s="45"/>
      <c r="QJO24" s="45"/>
      <c r="QJQ24" s="45"/>
      <c r="QJS24" s="45"/>
      <c r="QJU24" s="45"/>
      <c r="QJW24" s="45"/>
      <c r="QJY24" s="45"/>
      <c r="QKA24" s="45"/>
      <c r="QKC24" s="45"/>
      <c r="QKE24" s="45"/>
      <c r="QKG24" s="45"/>
      <c r="QKI24" s="45"/>
      <c r="QKK24" s="45"/>
      <c r="QKM24" s="45"/>
      <c r="QKO24" s="45"/>
      <c r="QKQ24" s="45"/>
      <c r="QKS24" s="45"/>
      <c r="QKU24" s="45"/>
      <c r="QKW24" s="45"/>
      <c r="QKY24" s="45"/>
      <c r="QLA24" s="45"/>
      <c r="QLC24" s="45"/>
      <c r="QLE24" s="45"/>
      <c r="QLG24" s="45"/>
      <c r="QLI24" s="45"/>
      <c r="QLK24" s="45"/>
      <c r="QLM24" s="45"/>
      <c r="QLO24" s="45"/>
      <c r="QLQ24" s="45"/>
      <c r="QLS24" s="45"/>
      <c r="QLU24" s="45"/>
      <c r="QLW24" s="45"/>
      <c r="QLY24" s="45"/>
      <c r="QMA24" s="45"/>
      <c r="QMC24" s="45"/>
      <c r="QME24" s="45"/>
      <c r="QMG24" s="45"/>
      <c r="QMI24" s="45"/>
      <c r="QMK24" s="45"/>
      <c r="QMM24" s="45"/>
      <c r="QMO24" s="45"/>
      <c r="QMQ24" s="45"/>
      <c r="QMS24" s="45"/>
      <c r="QMU24" s="45"/>
      <c r="QMW24" s="45"/>
      <c r="QMY24" s="45"/>
      <c r="QNA24" s="45"/>
      <c r="QNC24" s="45"/>
      <c r="QNE24" s="45"/>
      <c r="QNG24" s="45"/>
      <c r="QNI24" s="45"/>
      <c r="QNK24" s="45"/>
      <c r="QNM24" s="45"/>
      <c r="QNO24" s="45"/>
      <c r="QNQ24" s="45"/>
      <c r="QNS24" s="45"/>
      <c r="QNU24" s="45"/>
      <c r="QNW24" s="45"/>
      <c r="QNY24" s="45"/>
      <c r="QOA24" s="45"/>
      <c r="QOC24" s="45"/>
      <c r="QOE24" s="45"/>
      <c r="QOG24" s="45"/>
      <c r="QOI24" s="45"/>
      <c r="QOK24" s="45"/>
      <c r="QOM24" s="45"/>
      <c r="QOO24" s="45"/>
      <c r="QOQ24" s="45"/>
      <c r="QOS24" s="45"/>
      <c r="QOU24" s="45"/>
      <c r="QOW24" s="45"/>
      <c r="QOY24" s="45"/>
      <c r="QPA24" s="45"/>
      <c r="QPC24" s="45"/>
      <c r="QPE24" s="45"/>
      <c r="QPG24" s="45"/>
      <c r="QPI24" s="45"/>
      <c r="QPK24" s="45"/>
      <c r="QPM24" s="45"/>
      <c r="QPO24" s="45"/>
      <c r="QPQ24" s="45"/>
      <c r="QPS24" s="45"/>
      <c r="QPU24" s="45"/>
      <c r="QPW24" s="45"/>
      <c r="QPY24" s="45"/>
      <c r="QQA24" s="45"/>
      <c r="QQC24" s="45"/>
      <c r="QQE24" s="45"/>
      <c r="QQG24" s="45"/>
      <c r="QQI24" s="45"/>
      <c r="QQK24" s="45"/>
      <c r="QQM24" s="45"/>
      <c r="QQO24" s="45"/>
      <c r="QQQ24" s="45"/>
      <c r="QQS24" s="45"/>
      <c r="QQU24" s="45"/>
      <c r="QQW24" s="45"/>
      <c r="QQY24" s="45"/>
      <c r="QRA24" s="45"/>
      <c r="QRC24" s="45"/>
      <c r="QRE24" s="45"/>
      <c r="QRG24" s="45"/>
      <c r="QRI24" s="45"/>
      <c r="QRK24" s="45"/>
      <c r="QRM24" s="45"/>
      <c r="QRO24" s="45"/>
      <c r="QRQ24" s="45"/>
      <c r="QRS24" s="45"/>
      <c r="QRU24" s="45"/>
      <c r="QRW24" s="45"/>
      <c r="QRY24" s="45"/>
      <c r="QSA24" s="45"/>
      <c r="QSC24" s="45"/>
      <c r="QSE24" s="45"/>
      <c r="QSG24" s="45"/>
      <c r="QSI24" s="45"/>
      <c r="QSK24" s="45"/>
      <c r="QSM24" s="45"/>
      <c r="QSO24" s="45"/>
      <c r="QSQ24" s="45"/>
      <c r="QSS24" s="45"/>
      <c r="QSU24" s="45"/>
      <c r="QSW24" s="45"/>
      <c r="QSY24" s="45"/>
      <c r="QTA24" s="45"/>
      <c r="QTC24" s="45"/>
      <c r="QTE24" s="45"/>
      <c r="QTG24" s="45"/>
      <c r="QTI24" s="45"/>
      <c r="QTK24" s="45"/>
      <c r="QTM24" s="45"/>
      <c r="QTO24" s="45"/>
      <c r="QTQ24" s="45"/>
      <c r="QTS24" s="45"/>
      <c r="QTU24" s="45"/>
      <c r="QTW24" s="45"/>
      <c r="QTY24" s="45"/>
      <c r="QUA24" s="45"/>
      <c r="QUC24" s="45"/>
      <c r="QUE24" s="45"/>
      <c r="QUG24" s="45"/>
      <c r="QUI24" s="45"/>
      <c r="QUK24" s="45"/>
      <c r="QUM24" s="45"/>
      <c r="QUO24" s="45"/>
      <c r="QUQ24" s="45"/>
      <c r="QUS24" s="45"/>
      <c r="QUU24" s="45"/>
      <c r="QUW24" s="45"/>
      <c r="QUY24" s="45"/>
      <c r="QVA24" s="45"/>
      <c r="QVC24" s="45"/>
      <c r="QVE24" s="45"/>
      <c r="QVG24" s="45"/>
      <c r="QVI24" s="45"/>
      <c r="QVK24" s="45"/>
      <c r="QVM24" s="45"/>
      <c r="QVO24" s="45"/>
      <c r="QVQ24" s="45"/>
      <c r="QVS24" s="45"/>
      <c r="QVU24" s="45"/>
      <c r="QVW24" s="45"/>
      <c r="QVY24" s="45"/>
      <c r="QWA24" s="45"/>
      <c r="QWC24" s="45"/>
      <c r="QWE24" s="45"/>
      <c r="QWG24" s="45"/>
      <c r="QWI24" s="45"/>
      <c r="QWK24" s="45"/>
      <c r="QWM24" s="45"/>
      <c r="QWO24" s="45"/>
      <c r="QWQ24" s="45"/>
      <c r="QWS24" s="45"/>
      <c r="QWU24" s="45"/>
      <c r="QWW24" s="45"/>
      <c r="QWY24" s="45"/>
      <c r="QXA24" s="45"/>
      <c r="QXC24" s="45"/>
      <c r="QXE24" s="45"/>
      <c r="QXG24" s="45"/>
      <c r="QXI24" s="45"/>
      <c r="QXK24" s="45"/>
      <c r="QXM24" s="45"/>
      <c r="QXO24" s="45"/>
      <c r="QXQ24" s="45"/>
      <c r="QXS24" s="45"/>
      <c r="QXU24" s="45"/>
      <c r="QXW24" s="45"/>
      <c r="QXY24" s="45"/>
      <c r="QYA24" s="45"/>
      <c r="QYC24" s="45"/>
      <c r="QYE24" s="45"/>
      <c r="QYG24" s="45"/>
      <c r="QYI24" s="45"/>
      <c r="QYK24" s="45"/>
      <c r="QYM24" s="45"/>
      <c r="QYO24" s="45"/>
      <c r="QYQ24" s="45"/>
      <c r="QYS24" s="45"/>
      <c r="QYU24" s="45"/>
      <c r="QYW24" s="45"/>
      <c r="QYY24" s="45"/>
      <c r="QZA24" s="45"/>
      <c r="QZC24" s="45"/>
      <c r="QZE24" s="45"/>
      <c r="QZG24" s="45"/>
      <c r="QZI24" s="45"/>
      <c r="QZK24" s="45"/>
      <c r="QZM24" s="45"/>
      <c r="QZO24" s="45"/>
      <c r="QZQ24" s="45"/>
      <c r="QZS24" s="45"/>
      <c r="QZU24" s="45"/>
      <c r="QZW24" s="45"/>
      <c r="QZY24" s="45"/>
      <c r="RAA24" s="45"/>
      <c r="RAC24" s="45"/>
      <c r="RAE24" s="45"/>
      <c r="RAG24" s="45"/>
      <c r="RAI24" s="45"/>
      <c r="RAK24" s="45"/>
      <c r="RAM24" s="45"/>
      <c r="RAO24" s="45"/>
      <c r="RAQ24" s="45"/>
      <c r="RAS24" s="45"/>
      <c r="RAU24" s="45"/>
      <c r="RAW24" s="45"/>
      <c r="RAY24" s="45"/>
      <c r="RBA24" s="45"/>
      <c r="RBC24" s="45"/>
      <c r="RBE24" s="45"/>
      <c r="RBG24" s="45"/>
      <c r="RBI24" s="45"/>
      <c r="RBK24" s="45"/>
      <c r="RBM24" s="45"/>
      <c r="RBO24" s="45"/>
      <c r="RBQ24" s="45"/>
      <c r="RBS24" s="45"/>
      <c r="RBU24" s="45"/>
      <c r="RBW24" s="45"/>
      <c r="RBY24" s="45"/>
      <c r="RCA24" s="45"/>
      <c r="RCC24" s="45"/>
      <c r="RCE24" s="45"/>
      <c r="RCG24" s="45"/>
      <c r="RCI24" s="45"/>
      <c r="RCK24" s="45"/>
      <c r="RCM24" s="45"/>
      <c r="RCO24" s="45"/>
      <c r="RCQ24" s="45"/>
      <c r="RCS24" s="45"/>
      <c r="RCU24" s="45"/>
      <c r="RCW24" s="45"/>
      <c r="RCY24" s="45"/>
      <c r="RDA24" s="45"/>
      <c r="RDC24" s="45"/>
      <c r="RDE24" s="45"/>
      <c r="RDG24" s="45"/>
      <c r="RDI24" s="45"/>
      <c r="RDK24" s="45"/>
      <c r="RDM24" s="45"/>
      <c r="RDO24" s="45"/>
      <c r="RDQ24" s="45"/>
      <c r="RDS24" s="45"/>
      <c r="RDU24" s="45"/>
      <c r="RDW24" s="45"/>
      <c r="RDY24" s="45"/>
      <c r="REA24" s="45"/>
      <c r="REC24" s="45"/>
      <c r="REE24" s="45"/>
      <c r="REG24" s="45"/>
      <c r="REI24" s="45"/>
      <c r="REK24" s="45"/>
      <c r="REM24" s="45"/>
      <c r="REO24" s="45"/>
      <c r="REQ24" s="45"/>
      <c r="RES24" s="45"/>
      <c r="REU24" s="45"/>
      <c r="REW24" s="45"/>
      <c r="REY24" s="45"/>
      <c r="RFA24" s="45"/>
      <c r="RFC24" s="45"/>
      <c r="RFE24" s="45"/>
      <c r="RFG24" s="45"/>
      <c r="RFI24" s="45"/>
      <c r="RFK24" s="45"/>
      <c r="RFM24" s="45"/>
      <c r="RFO24" s="45"/>
      <c r="RFQ24" s="45"/>
      <c r="RFS24" s="45"/>
      <c r="RFU24" s="45"/>
      <c r="RFW24" s="45"/>
      <c r="RFY24" s="45"/>
      <c r="RGA24" s="45"/>
      <c r="RGC24" s="45"/>
      <c r="RGE24" s="45"/>
      <c r="RGG24" s="45"/>
      <c r="RGI24" s="45"/>
      <c r="RGK24" s="45"/>
      <c r="RGM24" s="45"/>
      <c r="RGO24" s="45"/>
      <c r="RGQ24" s="45"/>
      <c r="RGS24" s="45"/>
      <c r="RGU24" s="45"/>
      <c r="RGW24" s="45"/>
      <c r="RGY24" s="45"/>
      <c r="RHA24" s="45"/>
      <c r="RHC24" s="45"/>
      <c r="RHE24" s="45"/>
      <c r="RHG24" s="45"/>
      <c r="RHI24" s="45"/>
      <c r="RHK24" s="45"/>
      <c r="RHM24" s="45"/>
      <c r="RHO24" s="45"/>
      <c r="RHQ24" s="45"/>
      <c r="RHS24" s="45"/>
      <c r="RHU24" s="45"/>
      <c r="RHW24" s="45"/>
      <c r="RHY24" s="45"/>
      <c r="RIA24" s="45"/>
      <c r="RIC24" s="45"/>
      <c r="RIE24" s="45"/>
      <c r="RIG24" s="45"/>
      <c r="RII24" s="45"/>
      <c r="RIK24" s="45"/>
      <c r="RIM24" s="45"/>
      <c r="RIO24" s="45"/>
      <c r="RIQ24" s="45"/>
      <c r="RIS24" s="45"/>
      <c r="RIU24" s="45"/>
      <c r="RIW24" s="45"/>
      <c r="RIY24" s="45"/>
      <c r="RJA24" s="45"/>
      <c r="RJC24" s="45"/>
      <c r="RJE24" s="45"/>
      <c r="RJG24" s="45"/>
      <c r="RJI24" s="45"/>
      <c r="RJK24" s="45"/>
      <c r="RJM24" s="45"/>
      <c r="RJO24" s="45"/>
      <c r="RJQ24" s="45"/>
      <c r="RJS24" s="45"/>
      <c r="RJU24" s="45"/>
      <c r="RJW24" s="45"/>
      <c r="RJY24" s="45"/>
      <c r="RKA24" s="45"/>
      <c r="RKC24" s="45"/>
      <c r="RKE24" s="45"/>
      <c r="RKG24" s="45"/>
      <c r="RKI24" s="45"/>
      <c r="RKK24" s="45"/>
      <c r="RKM24" s="45"/>
      <c r="RKO24" s="45"/>
      <c r="RKQ24" s="45"/>
      <c r="RKS24" s="45"/>
      <c r="RKU24" s="45"/>
      <c r="RKW24" s="45"/>
      <c r="RKY24" s="45"/>
      <c r="RLA24" s="45"/>
      <c r="RLC24" s="45"/>
      <c r="RLE24" s="45"/>
      <c r="RLG24" s="45"/>
      <c r="RLI24" s="45"/>
      <c r="RLK24" s="45"/>
      <c r="RLM24" s="45"/>
      <c r="RLO24" s="45"/>
      <c r="RLQ24" s="45"/>
      <c r="RLS24" s="45"/>
      <c r="RLU24" s="45"/>
      <c r="RLW24" s="45"/>
      <c r="RLY24" s="45"/>
      <c r="RMA24" s="45"/>
      <c r="RMC24" s="45"/>
      <c r="RME24" s="45"/>
      <c r="RMG24" s="45"/>
      <c r="RMI24" s="45"/>
      <c r="RMK24" s="45"/>
      <c r="RMM24" s="45"/>
      <c r="RMO24" s="45"/>
      <c r="RMQ24" s="45"/>
      <c r="RMS24" s="45"/>
      <c r="RMU24" s="45"/>
      <c r="RMW24" s="45"/>
      <c r="RMY24" s="45"/>
      <c r="RNA24" s="45"/>
      <c r="RNC24" s="45"/>
      <c r="RNE24" s="45"/>
      <c r="RNG24" s="45"/>
      <c r="RNI24" s="45"/>
      <c r="RNK24" s="45"/>
      <c r="RNM24" s="45"/>
      <c r="RNO24" s="45"/>
      <c r="RNQ24" s="45"/>
      <c r="RNS24" s="45"/>
      <c r="RNU24" s="45"/>
      <c r="RNW24" s="45"/>
      <c r="RNY24" s="45"/>
      <c r="ROA24" s="45"/>
      <c r="ROC24" s="45"/>
      <c r="ROE24" s="45"/>
      <c r="ROG24" s="45"/>
      <c r="ROI24" s="45"/>
      <c r="ROK24" s="45"/>
      <c r="ROM24" s="45"/>
      <c r="ROO24" s="45"/>
      <c r="ROQ24" s="45"/>
      <c r="ROS24" s="45"/>
      <c r="ROU24" s="45"/>
      <c r="ROW24" s="45"/>
      <c r="ROY24" s="45"/>
      <c r="RPA24" s="45"/>
      <c r="RPC24" s="45"/>
      <c r="RPE24" s="45"/>
      <c r="RPG24" s="45"/>
      <c r="RPI24" s="45"/>
      <c r="RPK24" s="45"/>
      <c r="RPM24" s="45"/>
      <c r="RPO24" s="45"/>
      <c r="RPQ24" s="45"/>
      <c r="RPS24" s="45"/>
      <c r="RPU24" s="45"/>
      <c r="RPW24" s="45"/>
      <c r="RPY24" s="45"/>
      <c r="RQA24" s="45"/>
      <c r="RQC24" s="45"/>
      <c r="RQE24" s="45"/>
      <c r="RQG24" s="45"/>
      <c r="RQI24" s="45"/>
      <c r="RQK24" s="45"/>
      <c r="RQM24" s="45"/>
      <c r="RQO24" s="45"/>
      <c r="RQQ24" s="45"/>
      <c r="RQS24" s="45"/>
      <c r="RQU24" s="45"/>
      <c r="RQW24" s="45"/>
      <c r="RQY24" s="45"/>
      <c r="RRA24" s="45"/>
      <c r="RRC24" s="45"/>
      <c r="RRE24" s="45"/>
      <c r="RRG24" s="45"/>
      <c r="RRI24" s="45"/>
      <c r="RRK24" s="45"/>
      <c r="RRM24" s="45"/>
      <c r="RRO24" s="45"/>
      <c r="RRQ24" s="45"/>
      <c r="RRS24" s="45"/>
      <c r="RRU24" s="45"/>
      <c r="RRW24" s="45"/>
      <c r="RRY24" s="45"/>
      <c r="RSA24" s="45"/>
      <c r="RSC24" s="45"/>
      <c r="RSE24" s="45"/>
      <c r="RSG24" s="45"/>
      <c r="RSI24" s="45"/>
      <c r="RSK24" s="45"/>
      <c r="RSM24" s="45"/>
      <c r="RSO24" s="45"/>
      <c r="RSQ24" s="45"/>
      <c r="RSS24" s="45"/>
      <c r="RSU24" s="45"/>
      <c r="RSW24" s="45"/>
      <c r="RSY24" s="45"/>
      <c r="RTA24" s="45"/>
      <c r="RTC24" s="45"/>
      <c r="RTE24" s="45"/>
      <c r="RTG24" s="45"/>
      <c r="RTI24" s="45"/>
      <c r="RTK24" s="45"/>
      <c r="RTM24" s="45"/>
      <c r="RTO24" s="45"/>
      <c r="RTQ24" s="45"/>
      <c r="RTS24" s="45"/>
      <c r="RTU24" s="45"/>
      <c r="RTW24" s="45"/>
      <c r="RTY24" s="45"/>
      <c r="RUA24" s="45"/>
      <c r="RUC24" s="45"/>
      <c r="RUE24" s="45"/>
      <c r="RUG24" s="45"/>
      <c r="RUI24" s="45"/>
      <c r="RUK24" s="45"/>
      <c r="RUM24" s="45"/>
      <c r="RUO24" s="45"/>
      <c r="RUQ24" s="45"/>
      <c r="RUS24" s="45"/>
      <c r="RUU24" s="45"/>
      <c r="RUW24" s="45"/>
      <c r="RUY24" s="45"/>
      <c r="RVA24" s="45"/>
      <c r="RVC24" s="45"/>
      <c r="RVE24" s="45"/>
      <c r="RVG24" s="45"/>
      <c r="RVI24" s="45"/>
      <c r="RVK24" s="45"/>
      <c r="RVM24" s="45"/>
      <c r="RVO24" s="45"/>
      <c r="RVQ24" s="45"/>
      <c r="RVS24" s="45"/>
      <c r="RVU24" s="45"/>
      <c r="RVW24" s="45"/>
      <c r="RVY24" s="45"/>
      <c r="RWA24" s="45"/>
      <c r="RWC24" s="45"/>
      <c r="RWE24" s="45"/>
      <c r="RWG24" s="45"/>
      <c r="RWI24" s="45"/>
      <c r="RWK24" s="45"/>
      <c r="RWM24" s="45"/>
      <c r="RWO24" s="45"/>
      <c r="RWQ24" s="45"/>
      <c r="RWS24" s="45"/>
      <c r="RWU24" s="45"/>
      <c r="RWW24" s="45"/>
      <c r="RWY24" s="45"/>
      <c r="RXA24" s="45"/>
      <c r="RXC24" s="45"/>
      <c r="RXE24" s="45"/>
      <c r="RXG24" s="45"/>
      <c r="RXI24" s="45"/>
      <c r="RXK24" s="45"/>
      <c r="RXM24" s="45"/>
      <c r="RXO24" s="45"/>
      <c r="RXQ24" s="45"/>
      <c r="RXS24" s="45"/>
      <c r="RXU24" s="45"/>
      <c r="RXW24" s="45"/>
      <c r="RXY24" s="45"/>
      <c r="RYA24" s="45"/>
      <c r="RYC24" s="45"/>
      <c r="RYE24" s="45"/>
      <c r="RYG24" s="45"/>
      <c r="RYI24" s="45"/>
      <c r="RYK24" s="45"/>
      <c r="RYM24" s="45"/>
      <c r="RYO24" s="45"/>
      <c r="RYQ24" s="45"/>
      <c r="RYS24" s="45"/>
      <c r="RYU24" s="45"/>
      <c r="RYW24" s="45"/>
      <c r="RYY24" s="45"/>
      <c r="RZA24" s="45"/>
      <c r="RZC24" s="45"/>
      <c r="RZE24" s="45"/>
      <c r="RZG24" s="45"/>
      <c r="RZI24" s="45"/>
      <c r="RZK24" s="45"/>
      <c r="RZM24" s="45"/>
      <c r="RZO24" s="45"/>
      <c r="RZQ24" s="45"/>
      <c r="RZS24" s="45"/>
      <c r="RZU24" s="45"/>
      <c r="RZW24" s="45"/>
      <c r="RZY24" s="45"/>
      <c r="SAA24" s="45"/>
      <c r="SAC24" s="45"/>
      <c r="SAE24" s="45"/>
      <c r="SAG24" s="45"/>
      <c r="SAI24" s="45"/>
      <c r="SAK24" s="45"/>
      <c r="SAM24" s="45"/>
      <c r="SAO24" s="45"/>
      <c r="SAQ24" s="45"/>
      <c r="SAS24" s="45"/>
      <c r="SAU24" s="45"/>
      <c r="SAW24" s="45"/>
      <c r="SAY24" s="45"/>
      <c r="SBA24" s="45"/>
      <c r="SBC24" s="45"/>
      <c r="SBE24" s="45"/>
      <c r="SBG24" s="45"/>
      <c r="SBI24" s="45"/>
      <c r="SBK24" s="45"/>
      <c r="SBM24" s="45"/>
      <c r="SBO24" s="45"/>
      <c r="SBQ24" s="45"/>
      <c r="SBS24" s="45"/>
      <c r="SBU24" s="45"/>
      <c r="SBW24" s="45"/>
      <c r="SBY24" s="45"/>
      <c r="SCA24" s="45"/>
      <c r="SCC24" s="45"/>
      <c r="SCE24" s="45"/>
      <c r="SCG24" s="45"/>
      <c r="SCI24" s="45"/>
      <c r="SCK24" s="45"/>
      <c r="SCM24" s="45"/>
      <c r="SCO24" s="45"/>
      <c r="SCQ24" s="45"/>
      <c r="SCS24" s="45"/>
      <c r="SCU24" s="45"/>
      <c r="SCW24" s="45"/>
      <c r="SCY24" s="45"/>
      <c r="SDA24" s="45"/>
      <c r="SDC24" s="45"/>
      <c r="SDE24" s="45"/>
      <c r="SDG24" s="45"/>
      <c r="SDI24" s="45"/>
      <c r="SDK24" s="45"/>
      <c r="SDM24" s="45"/>
      <c r="SDO24" s="45"/>
      <c r="SDQ24" s="45"/>
      <c r="SDS24" s="45"/>
      <c r="SDU24" s="45"/>
      <c r="SDW24" s="45"/>
      <c r="SDY24" s="45"/>
      <c r="SEA24" s="45"/>
      <c r="SEC24" s="45"/>
      <c r="SEE24" s="45"/>
      <c r="SEG24" s="45"/>
      <c r="SEI24" s="45"/>
      <c r="SEK24" s="45"/>
      <c r="SEM24" s="45"/>
      <c r="SEO24" s="45"/>
      <c r="SEQ24" s="45"/>
      <c r="SES24" s="45"/>
      <c r="SEU24" s="45"/>
      <c r="SEW24" s="45"/>
      <c r="SEY24" s="45"/>
      <c r="SFA24" s="45"/>
      <c r="SFC24" s="45"/>
      <c r="SFE24" s="45"/>
      <c r="SFG24" s="45"/>
      <c r="SFI24" s="45"/>
      <c r="SFK24" s="45"/>
      <c r="SFM24" s="45"/>
      <c r="SFO24" s="45"/>
      <c r="SFQ24" s="45"/>
      <c r="SFS24" s="45"/>
      <c r="SFU24" s="45"/>
      <c r="SFW24" s="45"/>
      <c r="SFY24" s="45"/>
      <c r="SGA24" s="45"/>
      <c r="SGC24" s="45"/>
      <c r="SGE24" s="45"/>
      <c r="SGG24" s="45"/>
      <c r="SGI24" s="45"/>
      <c r="SGK24" s="45"/>
      <c r="SGM24" s="45"/>
      <c r="SGO24" s="45"/>
      <c r="SGQ24" s="45"/>
      <c r="SGS24" s="45"/>
      <c r="SGU24" s="45"/>
      <c r="SGW24" s="45"/>
      <c r="SGY24" s="45"/>
      <c r="SHA24" s="45"/>
      <c r="SHC24" s="45"/>
      <c r="SHE24" s="45"/>
      <c r="SHG24" s="45"/>
      <c r="SHI24" s="45"/>
      <c r="SHK24" s="45"/>
      <c r="SHM24" s="45"/>
      <c r="SHO24" s="45"/>
      <c r="SHQ24" s="45"/>
      <c r="SHS24" s="45"/>
      <c r="SHU24" s="45"/>
      <c r="SHW24" s="45"/>
      <c r="SHY24" s="45"/>
      <c r="SIA24" s="45"/>
      <c r="SIC24" s="45"/>
      <c r="SIE24" s="45"/>
      <c r="SIG24" s="45"/>
      <c r="SII24" s="45"/>
      <c r="SIK24" s="45"/>
      <c r="SIM24" s="45"/>
      <c r="SIO24" s="45"/>
      <c r="SIQ24" s="45"/>
      <c r="SIS24" s="45"/>
      <c r="SIU24" s="45"/>
      <c r="SIW24" s="45"/>
      <c r="SIY24" s="45"/>
      <c r="SJA24" s="45"/>
      <c r="SJC24" s="45"/>
      <c r="SJE24" s="45"/>
      <c r="SJG24" s="45"/>
      <c r="SJI24" s="45"/>
      <c r="SJK24" s="45"/>
      <c r="SJM24" s="45"/>
      <c r="SJO24" s="45"/>
      <c r="SJQ24" s="45"/>
      <c r="SJS24" s="45"/>
      <c r="SJU24" s="45"/>
      <c r="SJW24" s="45"/>
      <c r="SJY24" s="45"/>
      <c r="SKA24" s="45"/>
      <c r="SKC24" s="45"/>
      <c r="SKE24" s="45"/>
      <c r="SKG24" s="45"/>
      <c r="SKI24" s="45"/>
      <c r="SKK24" s="45"/>
      <c r="SKM24" s="45"/>
      <c r="SKO24" s="45"/>
      <c r="SKQ24" s="45"/>
      <c r="SKS24" s="45"/>
      <c r="SKU24" s="45"/>
      <c r="SKW24" s="45"/>
      <c r="SKY24" s="45"/>
      <c r="SLA24" s="45"/>
      <c r="SLC24" s="45"/>
      <c r="SLE24" s="45"/>
      <c r="SLG24" s="45"/>
      <c r="SLI24" s="45"/>
      <c r="SLK24" s="45"/>
      <c r="SLM24" s="45"/>
      <c r="SLO24" s="45"/>
      <c r="SLQ24" s="45"/>
      <c r="SLS24" s="45"/>
      <c r="SLU24" s="45"/>
      <c r="SLW24" s="45"/>
      <c r="SLY24" s="45"/>
      <c r="SMA24" s="45"/>
      <c r="SMC24" s="45"/>
      <c r="SME24" s="45"/>
      <c r="SMG24" s="45"/>
      <c r="SMI24" s="45"/>
      <c r="SMK24" s="45"/>
      <c r="SMM24" s="45"/>
      <c r="SMO24" s="45"/>
      <c r="SMQ24" s="45"/>
      <c r="SMS24" s="45"/>
      <c r="SMU24" s="45"/>
      <c r="SMW24" s="45"/>
      <c r="SMY24" s="45"/>
      <c r="SNA24" s="45"/>
      <c r="SNC24" s="45"/>
      <c r="SNE24" s="45"/>
      <c r="SNG24" s="45"/>
      <c r="SNI24" s="45"/>
      <c r="SNK24" s="45"/>
      <c r="SNM24" s="45"/>
      <c r="SNO24" s="45"/>
      <c r="SNQ24" s="45"/>
      <c r="SNS24" s="45"/>
      <c r="SNU24" s="45"/>
      <c r="SNW24" s="45"/>
      <c r="SNY24" s="45"/>
      <c r="SOA24" s="45"/>
      <c r="SOC24" s="45"/>
      <c r="SOE24" s="45"/>
      <c r="SOG24" s="45"/>
      <c r="SOI24" s="45"/>
      <c r="SOK24" s="45"/>
      <c r="SOM24" s="45"/>
      <c r="SOO24" s="45"/>
      <c r="SOQ24" s="45"/>
      <c r="SOS24" s="45"/>
      <c r="SOU24" s="45"/>
      <c r="SOW24" s="45"/>
      <c r="SOY24" s="45"/>
      <c r="SPA24" s="45"/>
      <c r="SPC24" s="45"/>
      <c r="SPE24" s="45"/>
      <c r="SPG24" s="45"/>
      <c r="SPI24" s="45"/>
      <c r="SPK24" s="45"/>
      <c r="SPM24" s="45"/>
      <c r="SPO24" s="45"/>
      <c r="SPQ24" s="45"/>
      <c r="SPS24" s="45"/>
      <c r="SPU24" s="45"/>
      <c r="SPW24" s="45"/>
      <c r="SPY24" s="45"/>
      <c r="SQA24" s="45"/>
      <c r="SQC24" s="45"/>
      <c r="SQE24" s="45"/>
      <c r="SQG24" s="45"/>
      <c r="SQI24" s="45"/>
      <c r="SQK24" s="45"/>
      <c r="SQM24" s="45"/>
      <c r="SQO24" s="45"/>
      <c r="SQQ24" s="45"/>
      <c r="SQS24" s="45"/>
      <c r="SQU24" s="45"/>
      <c r="SQW24" s="45"/>
      <c r="SQY24" s="45"/>
      <c r="SRA24" s="45"/>
      <c r="SRC24" s="45"/>
      <c r="SRE24" s="45"/>
      <c r="SRG24" s="45"/>
      <c r="SRI24" s="45"/>
      <c r="SRK24" s="45"/>
      <c r="SRM24" s="45"/>
      <c r="SRO24" s="45"/>
      <c r="SRQ24" s="45"/>
      <c r="SRS24" s="45"/>
      <c r="SRU24" s="45"/>
      <c r="SRW24" s="45"/>
      <c r="SRY24" s="45"/>
      <c r="SSA24" s="45"/>
      <c r="SSC24" s="45"/>
      <c r="SSE24" s="45"/>
      <c r="SSG24" s="45"/>
      <c r="SSI24" s="45"/>
      <c r="SSK24" s="45"/>
      <c r="SSM24" s="45"/>
      <c r="SSO24" s="45"/>
      <c r="SSQ24" s="45"/>
      <c r="SSS24" s="45"/>
      <c r="SSU24" s="45"/>
      <c r="SSW24" s="45"/>
      <c r="SSY24" s="45"/>
      <c r="STA24" s="45"/>
      <c r="STC24" s="45"/>
      <c r="STE24" s="45"/>
      <c r="STG24" s="45"/>
      <c r="STI24" s="45"/>
      <c r="STK24" s="45"/>
      <c r="STM24" s="45"/>
      <c r="STO24" s="45"/>
      <c r="STQ24" s="45"/>
      <c r="STS24" s="45"/>
      <c r="STU24" s="45"/>
      <c r="STW24" s="45"/>
      <c r="STY24" s="45"/>
      <c r="SUA24" s="45"/>
      <c r="SUC24" s="45"/>
      <c r="SUE24" s="45"/>
      <c r="SUG24" s="45"/>
      <c r="SUI24" s="45"/>
      <c r="SUK24" s="45"/>
      <c r="SUM24" s="45"/>
      <c r="SUO24" s="45"/>
      <c r="SUQ24" s="45"/>
      <c r="SUS24" s="45"/>
      <c r="SUU24" s="45"/>
      <c r="SUW24" s="45"/>
      <c r="SUY24" s="45"/>
      <c r="SVA24" s="45"/>
      <c r="SVC24" s="45"/>
      <c r="SVE24" s="45"/>
      <c r="SVG24" s="45"/>
      <c r="SVI24" s="45"/>
      <c r="SVK24" s="45"/>
      <c r="SVM24" s="45"/>
      <c r="SVO24" s="45"/>
      <c r="SVQ24" s="45"/>
      <c r="SVS24" s="45"/>
      <c r="SVU24" s="45"/>
      <c r="SVW24" s="45"/>
      <c r="SVY24" s="45"/>
      <c r="SWA24" s="45"/>
      <c r="SWC24" s="45"/>
      <c r="SWE24" s="45"/>
      <c r="SWG24" s="45"/>
      <c r="SWI24" s="45"/>
      <c r="SWK24" s="45"/>
      <c r="SWM24" s="45"/>
      <c r="SWO24" s="45"/>
      <c r="SWQ24" s="45"/>
      <c r="SWS24" s="45"/>
      <c r="SWU24" s="45"/>
      <c r="SWW24" s="45"/>
      <c r="SWY24" s="45"/>
      <c r="SXA24" s="45"/>
      <c r="SXC24" s="45"/>
      <c r="SXE24" s="45"/>
      <c r="SXG24" s="45"/>
      <c r="SXI24" s="45"/>
      <c r="SXK24" s="45"/>
      <c r="SXM24" s="45"/>
      <c r="SXO24" s="45"/>
      <c r="SXQ24" s="45"/>
      <c r="SXS24" s="45"/>
      <c r="SXU24" s="45"/>
      <c r="SXW24" s="45"/>
      <c r="SXY24" s="45"/>
      <c r="SYA24" s="45"/>
      <c r="SYC24" s="45"/>
      <c r="SYE24" s="45"/>
      <c r="SYG24" s="45"/>
      <c r="SYI24" s="45"/>
      <c r="SYK24" s="45"/>
      <c r="SYM24" s="45"/>
      <c r="SYO24" s="45"/>
      <c r="SYQ24" s="45"/>
      <c r="SYS24" s="45"/>
      <c r="SYU24" s="45"/>
      <c r="SYW24" s="45"/>
      <c r="SYY24" s="45"/>
      <c r="SZA24" s="45"/>
      <c r="SZC24" s="45"/>
      <c r="SZE24" s="45"/>
      <c r="SZG24" s="45"/>
      <c r="SZI24" s="45"/>
      <c r="SZK24" s="45"/>
      <c r="SZM24" s="45"/>
      <c r="SZO24" s="45"/>
      <c r="SZQ24" s="45"/>
      <c r="SZS24" s="45"/>
      <c r="SZU24" s="45"/>
      <c r="SZW24" s="45"/>
      <c r="SZY24" s="45"/>
      <c r="TAA24" s="45"/>
      <c r="TAC24" s="45"/>
      <c r="TAE24" s="45"/>
      <c r="TAG24" s="45"/>
      <c r="TAI24" s="45"/>
      <c r="TAK24" s="45"/>
      <c r="TAM24" s="45"/>
      <c r="TAO24" s="45"/>
      <c r="TAQ24" s="45"/>
      <c r="TAS24" s="45"/>
      <c r="TAU24" s="45"/>
      <c r="TAW24" s="45"/>
      <c r="TAY24" s="45"/>
      <c r="TBA24" s="45"/>
      <c r="TBC24" s="45"/>
      <c r="TBE24" s="45"/>
      <c r="TBG24" s="45"/>
      <c r="TBI24" s="45"/>
      <c r="TBK24" s="45"/>
      <c r="TBM24" s="45"/>
      <c r="TBO24" s="45"/>
      <c r="TBQ24" s="45"/>
      <c r="TBS24" s="45"/>
      <c r="TBU24" s="45"/>
      <c r="TBW24" s="45"/>
      <c r="TBY24" s="45"/>
      <c r="TCA24" s="45"/>
      <c r="TCC24" s="45"/>
      <c r="TCE24" s="45"/>
      <c r="TCG24" s="45"/>
      <c r="TCI24" s="45"/>
      <c r="TCK24" s="45"/>
      <c r="TCM24" s="45"/>
      <c r="TCO24" s="45"/>
      <c r="TCQ24" s="45"/>
      <c r="TCS24" s="45"/>
      <c r="TCU24" s="45"/>
      <c r="TCW24" s="45"/>
      <c r="TCY24" s="45"/>
      <c r="TDA24" s="45"/>
      <c r="TDC24" s="45"/>
      <c r="TDE24" s="45"/>
      <c r="TDG24" s="45"/>
      <c r="TDI24" s="45"/>
      <c r="TDK24" s="45"/>
      <c r="TDM24" s="45"/>
      <c r="TDO24" s="45"/>
      <c r="TDQ24" s="45"/>
      <c r="TDS24" s="45"/>
      <c r="TDU24" s="45"/>
      <c r="TDW24" s="45"/>
      <c r="TDY24" s="45"/>
      <c r="TEA24" s="45"/>
      <c r="TEC24" s="45"/>
      <c r="TEE24" s="45"/>
      <c r="TEG24" s="45"/>
      <c r="TEI24" s="45"/>
      <c r="TEK24" s="45"/>
      <c r="TEM24" s="45"/>
      <c r="TEO24" s="45"/>
      <c r="TEQ24" s="45"/>
      <c r="TES24" s="45"/>
      <c r="TEU24" s="45"/>
      <c r="TEW24" s="45"/>
      <c r="TEY24" s="45"/>
      <c r="TFA24" s="45"/>
      <c r="TFC24" s="45"/>
      <c r="TFE24" s="45"/>
      <c r="TFG24" s="45"/>
      <c r="TFI24" s="45"/>
      <c r="TFK24" s="45"/>
      <c r="TFM24" s="45"/>
      <c r="TFO24" s="45"/>
      <c r="TFQ24" s="45"/>
      <c r="TFS24" s="45"/>
      <c r="TFU24" s="45"/>
      <c r="TFW24" s="45"/>
      <c r="TFY24" s="45"/>
      <c r="TGA24" s="45"/>
      <c r="TGC24" s="45"/>
      <c r="TGE24" s="45"/>
      <c r="TGG24" s="45"/>
      <c r="TGI24" s="45"/>
      <c r="TGK24" s="45"/>
      <c r="TGM24" s="45"/>
      <c r="TGO24" s="45"/>
      <c r="TGQ24" s="45"/>
      <c r="TGS24" s="45"/>
      <c r="TGU24" s="45"/>
      <c r="TGW24" s="45"/>
      <c r="TGY24" s="45"/>
      <c r="THA24" s="45"/>
      <c r="THC24" s="45"/>
      <c r="THE24" s="45"/>
      <c r="THG24" s="45"/>
      <c r="THI24" s="45"/>
      <c r="THK24" s="45"/>
      <c r="THM24" s="45"/>
      <c r="THO24" s="45"/>
      <c r="THQ24" s="45"/>
      <c r="THS24" s="45"/>
      <c r="THU24" s="45"/>
      <c r="THW24" s="45"/>
      <c r="THY24" s="45"/>
      <c r="TIA24" s="45"/>
      <c r="TIC24" s="45"/>
      <c r="TIE24" s="45"/>
      <c r="TIG24" s="45"/>
      <c r="TII24" s="45"/>
      <c r="TIK24" s="45"/>
      <c r="TIM24" s="45"/>
      <c r="TIO24" s="45"/>
      <c r="TIQ24" s="45"/>
      <c r="TIS24" s="45"/>
      <c r="TIU24" s="45"/>
      <c r="TIW24" s="45"/>
      <c r="TIY24" s="45"/>
      <c r="TJA24" s="45"/>
      <c r="TJC24" s="45"/>
      <c r="TJE24" s="45"/>
      <c r="TJG24" s="45"/>
      <c r="TJI24" s="45"/>
      <c r="TJK24" s="45"/>
      <c r="TJM24" s="45"/>
      <c r="TJO24" s="45"/>
      <c r="TJQ24" s="45"/>
      <c r="TJS24" s="45"/>
      <c r="TJU24" s="45"/>
      <c r="TJW24" s="45"/>
      <c r="TJY24" s="45"/>
      <c r="TKA24" s="45"/>
      <c r="TKC24" s="45"/>
      <c r="TKE24" s="45"/>
      <c r="TKG24" s="45"/>
      <c r="TKI24" s="45"/>
      <c r="TKK24" s="45"/>
      <c r="TKM24" s="45"/>
      <c r="TKO24" s="45"/>
      <c r="TKQ24" s="45"/>
      <c r="TKS24" s="45"/>
      <c r="TKU24" s="45"/>
      <c r="TKW24" s="45"/>
      <c r="TKY24" s="45"/>
      <c r="TLA24" s="45"/>
      <c r="TLC24" s="45"/>
      <c r="TLE24" s="45"/>
      <c r="TLG24" s="45"/>
      <c r="TLI24" s="45"/>
      <c r="TLK24" s="45"/>
      <c r="TLM24" s="45"/>
      <c r="TLO24" s="45"/>
      <c r="TLQ24" s="45"/>
      <c r="TLS24" s="45"/>
      <c r="TLU24" s="45"/>
      <c r="TLW24" s="45"/>
      <c r="TLY24" s="45"/>
      <c r="TMA24" s="45"/>
      <c r="TMC24" s="45"/>
      <c r="TME24" s="45"/>
      <c r="TMG24" s="45"/>
      <c r="TMI24" s="45"/>
      <c r="TMK24" s="45"/>
      <c r="TMM24" s="45"/>
      <c r="TMO24" s="45"/>
      <c r="TMQ24" s="45"/>
      <c r="TMS24" s="45"/>
      <c r="TMU24" s="45"/>
      <c r="TMW24" s="45"/>
      <c r="TMY24" s="45"/>
      <c r="TNA24" s="45"/>
      <c r="TNC24" s="45"/>
      <c r="TNE24" s="45"/>
      <c r="TNG24" s="45"/>
      <c r="TNI24" s="45"/>
      <c r="TNK24" s="45"/>
      <c r="TNM24" s="45"/>
      <c r="TNO24" s="45"/>
      <c r="TNQ24" s="45"/>
      <c r="TNS24" s="45"/>
      <c r="TNU24" s="45"/>
      <c r="TNW24" s="45"/>
      <c r="TNY24" s="45"/>
      <c r="TOA24" s="45"/>
      <c r="TOC24" s="45"/>
      <c r="TOE24" s="45"/>
      <c r="TOG24" s="45"/>
      <c r="TOI24" s="45"/>
      <c r="TOK24" s="45"/>
      <c r="TOM24" s="45"/>
      <c r="TOO24" s="45"/>
      <c r="TOQ24" s="45"/>
      <c r="TOS24" s="45"/>
      <c r="TOU24" s="45"/>
      <c r="TOW24" s="45"/>
      <c r="TOY24" s="45"/>
      <c r="TPA24" s="45"/>
      <c r="TPC24" s="45"/>
      <c r="TPE24" s="45"/>
      <c r="TPG24" s="45"/>
      <c r="TPI24" s="45"/>
      <c r="TPK24" s="45"/>
      <c r="TPM24" s="45"/>
      <c r="TPO24" s="45"/>
      <c r="TPQ24" s="45"/>
      <c r="TPS24" s="45"/>
      <c r="TPU24" s="45"/>
      <c r="TPW24" s="45"/>
      <c r="TPY24" s="45"/>
      <c r="TQA24" s="45"/>
      <c r="TQC24" s="45"/>
      <c r="TQE24" s="45"/>
      <c r="TQG24" s="45"/>
      <c r="TQI24" s="45"/>
      <c r="TQK24" s="45"/>
      <c r="TQM24" s="45"/>
      <c r="TQO24" s="45"/>
      <c r="TQQ24" s="45"/>
      <c r="TQS24" s="45"/>
      <c r="TQU24" s="45"/>
      <c r="TQW24" s="45"/>
      <c r="TQY24" s="45"/>
      <c r="TRA24" s="45"/>
      <c r="TRC24" s="45"/>
      <c r="TRE24" s="45"/>
      <c r="TRG24" s="45"/>
      <c r="TRI24" s="45"/>
      <c r="TRK24" s="45"/>
      <c r="TRM24" s="45"/>
      <c r="TRO24" s="45"/>
      <c r="TRQ24" s="45"/>
      <c r="TRS24" s="45"/>
      <c r="TRU24" s="45"/>
      <c r="TRW24" s="45"/>
      <c r="TRY24" s="45"/>
      <c r="TSA24" s="45"/>
      <c r="TSC24" s="45"/>
      <c r="TSE24" s="45"/>
      <c r="TSG24" s="45"/>
      <c r="TSI24" s="45"/>
      <c r="TSK24" s="45"/>
      <c r="TSM24" s="45"/>
      <c r="TSO24" s="45"/>
      <c r="TSQ24" s="45"/>
      <c r="TSS24" s="45"/>
      <c r="TSU24" s="45"/>
      <c r="TSW24" s="45"/>
      <c r="TSY24" s="45"/>
      <c r="TTA24" s="45"/>
      <c r="TTC24" s="45"/>
      <c r="TTE24" s="45"/>
      <c r="TTG24" s="45"/>
      <c r="TTI24" s="45"/>
      <c r="TTK24" s="45"/>
      <c r="TTM24" s="45"/>
      <c r="TTO24" s="45"/>
      <c r="TTQ24" s="45"/>
      <c r="TTS24" s="45"/>
      <c r="TTU24" s="45"/>
      <c r="TTW24" s="45"/>
      <c r="TTY24" s="45"/>
      <c r="TUA24" s="45"/>
      <c r="TUC24" s="45"/>
      <c r="TUE24" s="45"/>
      <c r="TUG24" s="45"/>
      <c r="TUI24" s="45"/>
      <c r="TUK24" s="45"/>
      <c r="TUM24" s="45"/>
      <c r="TUO24" s="45"/>
      <c r="TUQ24" s="45"/>
      <c r="TUS24" s="45"/>
      <c r="TUU24" s="45"/>
      <c r="TUW24" s="45"/>
      <c r="TUY24" s="45"/>
      <c r="TVA24" s="45"/>
      <c r="TVC24" s="45"/>
      <c r="TVE24" s="45"/>
      <c r="TVG24" s="45"/>
      <c r="TVI24" s="45"/>
      <c r="TVK24" s="45"/>
      <c r="TVM24" s="45"/>
      <c r="TVO24" s="45"/>
      <c r="TVQ24" s="45"/>
      <c r="TVS24" s="45"/>
      <c r="TVU24" s="45"/>
      <c r="TVW24" s="45"/>
      <c r="TVY24" s="45"/>
      <c r="TWA24" s="45"/>
      <c r="TWC24" s="45"/>
      <c r="TWE24" s="45"/>
      <c r="TWG24" s="45"/>
      <c r="TWI24" s="45"/>
      <c r="TWK24" s="45"/>
      <c r="TWM24" s="45"/>
      <c r="TWO24" s="45"/>
      <c r="TWQ24" s="45"/>
      <c r="TWS24" s="45"/>
      <c r="TWU24" s="45"/>
      <c r="TWW24" s="45"/>
      <c r="TWY24" s="45"/>
      <c r="TXA24" s="45"/>
      <c r="TXC24" s="45"/>
      <c r="TXE24" s="45"/>
      <c r="TXG24" s="45"/>
      <c r="TXI24" s="45"/>
      <c r="TXK24" s="45"/>
      <c r="TXM24" s="45"/>
      <c r="TXO24" s="45"/>
      <c r="TXQ24" s="45"/>
      <c r="TXS24" s="45"/>
      <c r="TXU24" s="45"/>
      <c r="TXW24" s="45"/>
      <c r="TXY24" s="45"/>
      <c r="TYA24" s="45"/>
      <c r="TYC24" s="45"/>
      <c r="TYE24" s="45"/>
      <c r="TYG24" s="45"/>
      <c r="TYI24" s="45"/>
      <c r="TYK24" s="45"/>
      <c r="TYM24" s="45"/>
      <c r="TYO24" s="45"/>
      <c r="TYQ24" s="45"/>
      <c r="TYS24" s="45"/>
      <c r="TYU24" s="45"/>
      <c r="TYW24" s="45"/>
      <c r="TYY24" s="45"/>
      <c r="TZA24" s="45"/>
      <c r="TZC24" s="45"/>
      <c r="TZE24" s="45"/>
      <c r="TZG24" s="45"/>
      <c r="TZI24" s="45"/>
      <c r="TZK24" s="45"/>
      <c r="TZM24" s="45"/>
      <c r="TZO24" s="45"/>
      <c r="TZQ24" s="45"/>
      <c r="TZS24" s="45"/>
      <c r="TZU24" s="45"/>
      <c r="TZW24" s="45"/>
      <c r="TZY24" s="45"/>
      <c r="UAA24" s="45"/>
      <c r="UAC24" s="45"/>
      <c r="UAE24" s="45"/>
      <c r="UAG24" s="45"/>
      <c r="UAI24" s="45"/>
      <c r="UAK24" s="45"/>
      <c r="UAM24" s="45"/>
      <c r="UAO24" s="45"/>
      <c r="UAQ24" s="45"/>
      <c r="UAS24" s="45"/>
      <c r="UAU24" s="45"/>
      <c r="UAW24" s="45"/>
      <c r="UAY24" s="45"/>
      <c r="UBA24" s="45"/>
      <c r="UBC24" s="45"/>
      <c r="UBE24" s="45"/>
      <c r="UBG24" s="45"/>
      <c r="UBI24" s="45"/>
      <c r="UBK24" s="45"/>
      <c r="UBM24" s="45"/>
      <c r="UBO24" s="45"/>
      <c r="UBQ24" s="45"/>
      <c r="UBS24" s="45"/>
      <c r="UBU24" s="45"/>
      <c r="UBW24" s="45"/>
      <c r="UBY24" s="45"/>
      <c r="UCA24" s="45"/>
      <c r="UCC24" s="45"/>
      <c r="UCE24" s="45"/>
      <c r="UCG24" s="45"/>
      <c r="UCI24" s="45"/>
      <c r="UCK24" s="45"/>
      <c r="UCM24" s="45"/>
      <c r="UCO24" s="45"/>
      <c r="UCQ24" s="45"/>
      <c r="UCS24" s="45"/>
      <c r="UCU24" s="45"/>
      <c r="UCW24" s="45"/>
      <c r="UCY24" s="45"/>
      <c r="UDA24" s="45"/>
      <c r="UDC24" s="45"/>
      <c r="UDE24" s="45"/>
      <c r="UDG24" s="45"/>
      <c r="UDI24" s="45"/>
      <c r="UDK24" s="45"/>
      <c r="UDM24" s="45"/>
      <c r="UDO24" s="45"/>
      <c r="UDQ24" s="45"/>
      <c r="UDS24" s="45"/>
      <c r="UDU24" s="45"/>
      <c r="UDW24" s="45"/>
      <c r="UDY24" s="45"/>
      <c r="UEA24" s="45"/>
      <c r="UEC24" s="45"/>
      <c r="UEE24" s="45"/>
      <c r="UEG24" s="45"/>
      <c r="UEI24" s="45"/>
      <c r="UEK24" s="45"/>
      <c r="UEM24" s="45"/>
      <c r="UEO24" s="45"/>
      <c r="UEQ24" s="45"/>
      <c r="UES24" s="45"/>
      <c r="UEU24" s="45"/>
      <c r="UEW24" s="45"/>
      <c r="UEY24" s="45"/>
      <c r="UFA24" s="45"/>
      <c r="UFC24" s="45"/>
      <c r="UFE24" s="45"/>
      <c r="UFG24" s="45"/>
      <c r="UFI24" s="45"/>
      <c r="UFK24" s="45"/>
      <c r="UFM24" s="45"/>
      <c r="UFO24" s="45"/>
      <c r="UFQ24" s="45"/>
      <c r="UFS24" s="45"/>
      <c r="UFU24" s="45"/>
      <c r="UFW24" s="45"/>
      <c r="UFY24" s="45"/>
      <c r="UGA24" s="45"/>
      <c r="UGC24" s="45"/>
      <c r="UGE24" s="45"/>
      <c r="UGG24" s="45"/>
      <c r="UGI24" s="45"/>
      <c r="UGK24" s="45"/>
      <c r="UGM24" s="45"/>
      <c r="UGO24" s="45"/>
      <c r="UGQ24" s="45"/>
      <c r="UGS24" s="45"/>
      <c r="UGU24" s="45"/>
      <c r="UGW24" s="45"/>
      <c r="UGY24" s="45"/>
      <c r="UHA24" s="45"/>
      <c r="UHC24" s="45"/>
      <c r="UHE24" s="45"/>
      <c r="UHG24" s="45"/>
      <c r="UHI24" s="45"/>
      <c r="UHK24" s="45"/>
      <c r="UHM24" s="45"/>
      <c r="UHO24" s="45"/>
      <c r="UHQ24" s="45"/>
      <c r="UHS24" s="45"/>
      <c r="UHU24" s="45"/>
      <c r="UHW24" s="45"/>
      <c r="UHY24" s="45"/>
      <c r="UIA24" s="45"/>
      <c r="UIC24" s="45"/>
      <c r="UIE24" s="45"/>
      <c r="UIG24" s="45"/>
      <c r="UII24" s="45"/>
      <c r="UIK24" s="45"/>
      <c r="UIM24" s="45"/>
      <c r="UIO24" s="45"/>
      <c r="UIQ24" s="45"/>
      <c r="UIS24" s="45"/>
      <c r="UIU24" s="45"/>
      <c r="UIW24" s="45"/>
      <c r="UIY24" s="45"/>
      <c r="UJA24" s="45"/>
      <c r="UJC24" s="45"/>
      <c r="UJE24" s="45"/>
      <c r="UJG24" s="45"/>
      <c r="UJI24" s="45"/>
      <c r="UJK24" s="45"/>
      <c r="UJM24" s="45"/>
      <c r="UJO24" s="45"/>
      <c r="UJQ24" s="45"/>
      <c r="UJS24" s="45"/>
      <c r="UJU24" s="45"/>
      <c r="UJW24" s="45"/>
      <c r="UJY24" s="45"/>
      <c r="UKA24" s="45"/>
      <c r="UKC24" s="45"/>
      <c r="UKE24" s="45"/>
      <c r="UKG24" s="45"/>
      <c r="UKI24" s="45"/>
      <c r="UKK24" s="45"/>
      <c r="UKM24" s="45"/>
      <c r="UKO24" s="45"/>
      <c r="UKQ24" s="45"/>
      <c r="UKS24" s="45"/>
      <c r="UKU24" s="45"/>
      <c r="UKW24" s="45"/>
      <c r="UKY24" s="45"/>
      <c r="ULA24" s="45"/>
      <c r="ULC24" s="45"/>
      <c r="ULE24" s="45"/>
      <c r="ULG24" s="45"/>
      <c r="ULI24" s="45"/>
      <c r="ULK24" s="45"/>
      <c r="ULM24" s="45"/>
      <c r="ULO24" s="45"/>
      <c r="ULQ24" s="45"/>
      <c r="ULS24" s="45"/>
      <c r="ULU24" s="45"/>
      <c r="ULW24" s="45"/>
      <c r="ULY24" s="45"/>
      <c r="UMA24" s="45"/>
      <c r="UMC24" s="45"/>
      <c r="UME24" s="45"/>
      <c r="UMG24" s="45"/>
      <c r="UMI24" s="45"/>
      <c r="UMK24" s="45"/>
      <c r="UMM24" s="45"/>
      <c r="UMO24" s="45"/>
      <c r="UMQ24" s="45"/>
      <c r="UMS24" s="45"/>
      <c r="UMU24" s="45"/>
      <c r="UMW24" s="45"/>
      <c r="UMY24" s="45"/>
      <c r="UNA24" s="45"/>
      <c r="UNC24" s="45"/>
      <c r="UNE24" s="45"/>
      <c r="UNG24" s="45"/>
      <c r="UNI24" s="45"/>
      <c r="UNK24" s="45"/>
      <c r="UNM24" s="45"/>
      <c r="UNO24" s="45"/>
      <c r="UNQ24" s="45"/>
      <c r="UNS24" s="45"/>
      <c r="UNU24" s="45"/>
      <c r="UNW24" s="45"/>
      <c r="UNY24" s="45"/>
      <c r="UOA24" s="45"/>
      <c r="UOC24" s="45"/>
      <c r="UOE24" s="45"/>
      <c r="UOG24" s="45"/>
      <c r="UOI24" s="45"/>
      <c r="UOK24" s="45"/>
      <c r="UOM24" s="45"/>
      <c r="UOO24" s="45"/>
      <c r="UOQ24" s="45"/>
      <c r="UOS24" s="45"/>
      <c r="UOU24" s="45"/>
      <c r="UOW24" s="45"/>
      <c r="UOY24" s="45"/>
      <c r="UPA24" s="45"/>
      <c r="UPC24" s="45"/>
      <c r="UPE24" s="45"/>
      <c r="UPG24" s="45"/>
      <c r="UPI24" s="45"/>
      <c r="UPK24" s="45"/>
      <c r="UPM24" s="45"/>
      <c r="UPO24" s="45"/>
      <c r="UPQ24" s="45"/>
      <c r="UPS24" s="45"/>
      <c r="UPU24" s="45"/>
      <c r="UPW24" s="45"/>
      <c r="UPY24" s="45"/>
      <c r="UQA24" s="45"/>
      <c r="UQC24" s="45"/>
      <c r="UQE24" s="45"/>
      <c r="UQG24" s="45"/>
      <c r="UQI24" s="45"/>
      <c r="UQK24" s="45"/>
      <c r="UQM24" s="45"/>
      <c r="UQO24" s="45"/>
      <c r="UQQ24" s="45"/>
      <c r="UQS24" s="45"/>
      <c r="UQU24" s="45"/>
      <c r="UQW24" s="45"/>
      <c r="UQY24" s="45"/>
      <c r="URA24" s="45"/>
      <c r="URC24" s="45"/>
      <c r="URE24" s="45"/>
      <c r="URG24" s="45"/>
      <c r="URI24" s="45"/>
      <c r="URK24" s="45"/>
      <c r="URM24" s="45"/>
      <c r="URO24" s="45"/>
      <c r="URQ24" s="45"/>
      <c r="URS24" s="45"/>
      <c r="URU24" s="45"/>
      <c r="URW24" s="45"/>
      <c r="URY24" s="45"/>
      <c r="USA24" s="45"/>
      <c r="USC24" s="45"/>
      <c r="USE24" s="45"/>
      <c r="USG24" s="45"/>
      <c r="USI24" s="45"/>
      <c r="USK24" s="45"/>
      <c r="USM24" s="45"/>
      <c r="USO24" s="45"/>
      <c r="USQ24" s="45"/>
      <c r="USS24" s="45"/>
      <c r="USU24" s="45"/>
      <c r="USW24" s="45"/>
      <c r="USY24" s="45"/>
      <c r="UTA24" s="45"/>
      <c r="UTC24" s="45"/>
      <c r="UTE24" s="45"/>
      <c r="UTG24" s="45"/>
      <c r="UTI24" s="45"/>
      <c r="UTK24" s="45"/>
      <c r="UTM24" s="45"/>
      <c r="UTO24" s="45"/>
      <c r="UTQ24" s="45"/>
      <c r="UTS24" s="45"/>
      <c r="UTU24" s="45"/>
      <c r="UTW24" s="45"/>
      <c r="UTY24" s="45"/>
      <c r="UUA24" s="45"/>
      <c r="UUC24" s="45"/>
      <c r="UUE24" s="45"/>
      <c r="UUG24" s="45"/>
      <c r="UUI24" s="45"/>
      <c r="UUK24" s="45"/>
      <c r="UUM24" s="45"/>
      <c r="UUO24" s="45"/>
      <c r="UUQ24" s="45"/>
      <c r="UUS24" s="45"/>
      <c r="UUU24" s="45"/>
      <c r="UUW24" s="45"/>
      <c r="UUY24" s="45"/>
      <c r="UVA24" s="45"/>
      <c r="UVC24" s="45"/>
      <c r="UVE24" s="45"/>
      <c r="UVG24" s="45"/>
      <c r="UVI24" s="45"/>
      <c r="UVK24" s="45"/>
      <c r="UVM24" s="45"/>
      <c r="UVO24" s="45"/>
      <c r="UVQ24" s="45"/>
      <c r="UVS24" s="45"/>
      <c r="UVU24" s="45"/>
      <c r="UVW24" s="45"/>
      <c r="UVY24" s="45"/>
      <c r="UWA24" s="45"/>
      <c r="UWC24" s="45"/>
      <c r="UWE24" s="45"/>
      <c r="UWG24" s="45"/>
      <c r="UWI24" s="45"/>
      <c r="UWK24" s="45"/>
      <c r="UWM24" s="45"/>
      <c r="UWO24" s="45"/>
      <c r="UWQ24" s="45"/>
      <c r="UWS24" s="45"/>
      <c r="UWU24" s="45"/>
      <c r="UWW24" s="45"/>
      <c r="UWY24" s="45"/>
      <c r="UXA24" s="45"/>
      <c r="UXC24" s="45"/>
      <c r="UXE24" s="45"/>
      <c r="UXG24" s="45"/>
      <c r="UXI24" s="45"/>
      <c r="UXK24" s="45"/>
      <c r="UXM24" s="45"/>
      <c r="UXO24" s="45"/>
      <c r="UXQ24" s="45"/>
      <c r="UXS24" s="45"/>
      <c r="UXU24" s="45"/>
      <c r="UXW24" s="45"/>
      <c r="UXY24" s="45"/>
      <c r="UYA24" s="45"/>
      <c r="UYC24" s="45"/>
      <c r="UYE24" s="45"/>
      <c r="UYG24" s="45"/>
      <c r="UYI24" s="45"/>
      <c r="UYK24" s="45"/>
      <c r="UYM24" s="45"/>
      <c r="UYO24" s="45"/>
      <c r="UYQ24" s="45"/>
      <c r="UYS24" s="45"/>
      <c r="UYU24" s="45"/>
      <c r="UYW24" s="45"/>
      <c r="UYY24" s="45"/>
      <c r="UZA24" s="45"/>
      <c r="UZC24" s="45"/>
      <c r="UZE24" s="45"/>
      <c r="UZG24" s="45"/>
      <c r="UZI24" s="45"/>
      <c r="UZK24" s="45"/>
      <c r="UZM24" s="45"/>
      <c r="UZO24" s="45"/>
      <c r="UZQ24" s="45"/>
      <c r="UZS24" s="45"/>
      <c r="UZU24" s="45"/>
      <c r="UZW24" s="45"/>
      <c r="UZY24" s="45"/>
      <c r="VAA24" s="45"/>
      <c r="VAC24" s="45"/>
      <c r="VAE24" s="45"/>
      <c r="VAG24" s="45"/>
      <c r="VAI24" s="45"/>
      <c r="VAK24" s="45"/>
      <c r="VAM24" s="45"/>
      <c r="VAO24" s="45"/>
      <c r="VAQ24" s="45"/>
      <c r="VAS24" s="45"/>
      <c r="VAU24" s="45"/>
      <c r="VAW24" s="45"/>
      <c r="VAY24" s="45"/>
      <c r="VBA24" s="45"/>
      <c r="VBC24" s="45"/>
      <c r="VBE24" s="45"/>
      <c r="VBG24" s="45"/>
      <c r="VBI24" s="45"/>
      <c r="VBK24" s="45"/>
      <c r="VBM24" s="45"/>
      <c r="VBO24" s="45"/>
      <c r="VBQ24" s="45"/>
      <c r="VBS24" s="45"/>
      <c r="VBU24" s="45"/>
      <c r="VBW24" s="45"/>
      <c r="VBY24" s="45"/>
      <c r="VCA24" s="45"/>
      <c r="VCC24" s="45"/>
      <c r="VCE24" s="45"/>
      <c r="VCG24" s="45"/>
      <c r="VCI24" s="45"/>
      <c r="VCK24" s="45"/>
      <c r="VCM24" s="45"/>
      <c r="VCO24" s="45"/>
      <c r="VCQ24" s="45"/>
      <c r="VCS24" s="45"/>
      <c r="VCU24" s="45"/>
      <c r="VCW24" s="45"/>
      <c r="VCY24" s="45"/>
      <c r="VDA24" s="45"/>
      <c r="VDC24" s="45"/>
      <c r="VDE24" s="45"/>
      <c r="VDG24" s="45"/>
      <c r="VDI24" s="45"/>
      <c r="VDK24" s="45"/>
      <c r="VDM24" s="45"/>
      <c r="VDO24" s="45"/>
      <c r="VDQ24" s="45"/>
      <c r="VDS24" s="45"/>
      <c r="VDU24" s="45"/>
      <c r="VDW24" s="45"/>
      <c r="VDY24" s="45"/>
      <c r="VEA24" s="45"/>
      <c r="VEC24" s="45"/>
      <c r="VEE24" s="45"/>
      <c r="VEG24" s="45"/>
      <c r="VEI24" s="45"/>
      <c r="VEK24" s="45"/>
      <c r="VEM24" s="45"/>
      <c r="VEO24" s="45"/>
      <c r="VEQ24" s="45"/>
      <c r="VES24" s="45"/>
      <c r="VEU24" s="45"/>
      <c r="VEW24" s="45"/>
      <c r="VEY24" s="45"/>
      <c r="VFA24" s="45"/>
      <c r="VFC24" s="45"/>
      <c r="VFE24" s="45"/>
      <c r="VFG24" s="45"/>
      <c r="VFI24" s="45"/>
      <c r="VFK24" s="45"/>
      <c r="VFM24" s="45"/>
      <c r="VFO24" s="45"/>
      <c r="VFQ24" s="45"/>
      <c r="VFS24" s="45"/>
      <c r="VFU24" s="45"/>
      <c r="VFW24" s="45"/>
      <c r="VFY24" s="45"/>
      <c r="VGA24" s="45"/>
      <c r="VGC24" s="45"/>
      <c r="VGE24" s="45"/>
      <c r="VGG24" s="45"/>
      <c r="VGI24" s="45"/>
      <c r="VGK24" s="45"/>
      <c r="VGM24" s="45"/>
      <c r="VGO24" s="45"/>
      <c r="VGQ24" s="45"/>
      <c r="VGS24" s="45"/>
      <c r="VGU24" s="45"/>
      <c r="VGW24" s="45"/>
      <c r="VGY24" s="45"/>
      <c r="VHA24" s="45"/>
      <c r="VHC24" s="45"/>
      <c r="VHE24" s="45"/>
      <c r="VHG24" s="45"/>
      <c r="VHI24" s="45"/>
      <c r="VHK24" s="45"/>
      <c r="VHM24" s="45"/>
      <c r="VHO24" s="45"/>
      <c r="VHQ24" s="45"/>
      <c r="VHS24" s="45"/>
      <c r="VHU24" s="45"/>
      <c r="VHW24" s="45"/>
      <c r="VHY24" s="45"/>
      <c r="VIA24" s="45"/>
      <c r="VIC24" s="45"/>
      <c r="VIE24" s="45"/>
      <c r="VIG24" s="45"/>
      <c r="VII24" s="45"/>
      <c r="VIK24" s="45"/>
      <c r="VIM24" s="45"/>
      <c r="VIO24" s="45"/>
      <c r="VIQ24" s="45"/>
      <c r="VIS24" s="45"/>
      <c r="VIU24" s="45"/>
      <c r="VIW24" s="45"/>
      <c r="VIY24" s="45"/>
      <c r="VJA24" s="45"/>
      <c r="VJC24" s="45"/>
      <c r="VJE24" s="45"/>
      <c r="VJG24" s="45"/>
      <c r="VJI24" s="45"/>
      <c r="VJK24" s="45"/>
      <c r="VJM24" s="45"/>
      <c r="VJO24" s="45"/>
      <c r="VJQ24" s="45"/>
      <c r="VJS24" s="45"/>
      <c r="VJU24" s="45"/>
      <c r="VJW24" s="45"/>
      <c r="VJY24" s="45"/>
      <c r="VKA24" s="45"/>
      <c r="VKC24" s="45"/>
      <c r="VKE24" s="45"/>
      <c r="VKG24" s="45"/>
      <c r="VKI24" s="45"/>
      <c r="VKK24" s="45"/>
      <c r="VKM24" s="45"/>
      <c r="VKO24" s="45"/>
      <c r="VKQ24" s="45"/>
      <c r="VKS24" s="45"/>
      <c r="VKU24" s="45"/>
      <c r="VKW24" s="45"/>
      <c r="VKY24" s="45"/>
      <c r="VLA24" s="45"/>
      <c r="VLC24" s="45"/>
      <c r="VLE24" s="45"/>
      <c r="VLG24" s="45"/>
      <c r="VLI24" s="45"/>
      <c r="VLK24" s="45"/>
      <c r="VLM24" s="45"/>
      <c r="VLO24" s="45"/>
      <c r="VLQ24" s="45"/>
      <c r="VLS24" s="45"/>
      <c r="VLU24" s="45"/>
      <c r="VLW24" s="45"/>
      <c r="VLY24" s="45"/>
      <c r="VMA24" s="45"/>
      <c r="VMC24" s="45"/>
      <c r="VME24" s="45"/>
      <c r="VMG24" s="45"/>
      <c r="VMI24" s="45"/>
      <c r="VMK24" s="45"/>
      <c r="VMM24" s="45"/>
      <c r="VMO24" s="45"/>
      <c r="VMQ24" s="45"/>
      <c r="VMS24" s="45"/>
      <c r="VMU24" s="45"/>
      <c r="VMW24" s="45"/>
      <c r="VMY24" s="45"/>
      <c r="VNA24" s="45"/>
      <c r="VNC24" s="45"/>
      <c r="VNE24" s="45"/>
      <c r="VNG24" s="45"/>
      <c r="VNI24" s="45"/>
      <c r="VNK24" s="45"/>
      <c r="VNM24" s="45"/>
      <c r="VNO24" s="45"/>
      <c r="VNQ24" s="45"/>
      <c r="VNS24" s="45"/>
      <c r="VNU24" s="45"/>
      <c r="VNW24" s="45"/>
      <c r="VNY24" s="45"/>
      <c r="VOA24" s="45"/>
      <c r="VOC24" s="45"/>
      <c r="VOE24" s="45"/>
      <c r="VOG24" s="45"/>
      <c r="VOI24" s="45"/>
      <c r="VOK24" s="45"/>
      <c r="VOM24" s="45"/>
      <c r="VOO24" s="45"/>
      <c r="VOQ24" s="45"/>
      <c r="VOS24" s="45"/>
      <c r="VOU24" s="45"/>
      <c r="VOW24" s="45"/>
      <c r="VOY24" s="45"/>
      <c r="VPA24" s="45"/>
      <c r="VPC24" s="45"/>
      <c r="VPE24" s="45"/>
      <c r="VPG24" s="45"/>
      <c r="VPI24" s="45"/>
      <c r="VPK24" s="45"/>
      <c r="VPM24" s="45"/>
      <c r="VPO24" s="45"/>
      <c r="VPQ24" s="45"/>
      <c r="VPS24" s="45"/>
      <c r="VPU24" s="45"/>
      <c r="VPW24" s="45"/>
      <c r="VPY24" s="45"/>
      <c r="VQA24" s="45"/>
      <c r="VQC24" s="45"/>
      <c r="VQE24" s="45"/>
      <c r="VQG24" s="45"/>
      <c r="VQI24" s="45"/>
      <c r="VQK24" s="45"/>
      <c r="VQM24" s="45"/>
      <c r="VQO24" s="45"/>
      <c r="VQQ24" s="45"/>
      <c r="VQS24" s="45"/>
      <c r="VQU24" s="45"/>
      <c r="VQW24" s="45"/>
      <c r="VQY24" s="45"/>
      <c r="VRA24" s="45"/>
      <c r="VRC24" s="45"/>
      <c r="VRE24" s="45"/>
      <c r="VRG24" s="45"/>
      <c r="VRI24" s="45"/>
      <c r="VRK24" s="45"/>
      <c r="VRM24" s="45"/>
      <c r="VRO24" s="45"/>
      <c r="VRQ24" s="45"/>
      <c r="VRS24" s="45"/>
      <c r="VRU24" s="45"/>
      <c r="VRW24" s="45"/>
      <c r="VRY24" s="45"/>
      <c r="VSA24" s="45"/>
      <c r="VSC24" s="45"/>
      <c r="VSE24" s="45"/>
      <c r="VSG24" s="45"/>
      <c r="VSI24" s="45"/>
      <c r="VSK24" s="45"/>
      <c r="VSM24" s="45"/>
      <c r="VSO24" s="45"/>
      <c r="VSQ24" s="45"/>
      <c r="VSS24" s="45"/>
      <c r="VSU24" s="45"/>
      <c r="VSW24" s="45"/>
      <c r="VSY24" s="45"/>
      <c r="VTA24" s="45"/>
      <c r="VTC24" s="45"/>
      <c r="VTE24" s="45"/>
      <c r="VTG24" s="45"/>
      <c r="VTI24" s="45"/>
      <c r="VTK24" s="45"/>
      <c r="VTM24" s="45"/>
      <c r="VTO24" s="45"/>
      <c r="VTQ24" s="45"/>
      <c r="VTS24" s="45"/>
      <c r="VTU24" s="45"/>
      <c r="VTW24" s="45"/>
      <c r="VTY24" s="45"/>
      <c r="VUA24" s="45"/>
      <c r="VUC24" s="45"/>
      <c r="VUE24" s="45"/>
      <c r="VUG24" s="45"/>
      <c r="VUI24" s="45"/>
      <c r="VUK24" s="45"/>
      <c r="VUM24" s="45"/>
      <c r="VUO24" s="45"/>
      <c r="VUQ24" s="45"/>
      <c r="VUS24" s="45"/>
      <c r="VUU24" s="45"/>
      <c r="VUW24" s="45"/>
      <c r="VUY24" s="45"/>
      <c r="VVA24" s="45"/>
      <c r="VVC24" s="45"/>
      <c r="VVE24" s="45"/>
      <c r="VVG24" s="45"/>
      <c r="VVI24" s="45"/>
      <c r="VVK24" s="45"/>
      <c r="VVM24" s="45"/>
      <c r="VVO24" s="45"/>
      <c r="VVQ24" s="45"/>
      <c r="VVS24" s="45"/>
      <c r="VVU24" s="45"/>
      <c r="VVW24" s="45"/>
      <c r="VVY24" s="45"/>
      <c r="VWA24" s="45"/>
      <c r="VWC24" s="45"/>
      <c r="VWE24" s="45"/>
      <c r="VWG24" s="45"/>
      <c r="VWI24" s="45"/>
      <c r="VWK24" s="45"/>
      <c r="VWM24" s="45"/>
      <c r="VWO24" s="45"/>
      <c r="VWQ24" s="45"/>
      <c r="VWS24" s="45"/>
      <c r="VWU24" s="45"/>
      <c r="VWW24" s="45"/>
      <c r="VWY24" s="45"/>
      <c r="VXA24" s="45"/>
      <c r="VXC24" s="45"/>
      <c r="VXE24" s="45"/>
      <c r="VXG24" s="45"/>
      <c r="VXI24" s="45"/>
      <c r="VXK24" s="45"/>
      <c r="VXM24" s="45"/>
      <c r="VXO24" s="45"/>
      <c r="VXQ24" s="45"/>
      <c r="VXS24" s="45"/>
      <c r="VXU24" s="45"/>
      <c r="VXW24" s="45"/>
      <c r="VXY24" s="45"/>
      <c r="VYA24" s="45"/>
      <c r="VYC24" s="45"/>
      <c r="VYE24" s="45"/>
      <c r="VYG24" s="45"/>
      <c r="VYI24" s="45"/>
      <c r="VYK24" s="45"/>
      <c r="VYM24" s="45"/>
      <c r="VYO24" s="45"/>
      <c r="VYQ24" s="45"/>
      <c r="VYS24" s="45"/>
      <c r="VYU24" s="45"/>
      <c r="VYW24" s="45"/>
      <c r="VYY24" s="45"/>
      <c r="VZA24" s="45"/>
      <c r="VZC24" s="45"/>
      <c r="VZE24" s="45"/>
      <c r="VZG24" s="45"/>
      <c r="VZI24" s="45"/>
      <c r="VZK24" s="45"/>
      <c r="VZM24" s="45"/>
      <c r="VZO24" s="45"/>
      <c r="VZQ24" s="45"/>
      <c r="VZS24" s="45"/>
      <c r="VZU24" s="45"/>
      <c r="VZW24" s="45"/>
      <c r="VZY24" s="45"/>
      <c r="WAA24" s="45"/>
      <c r="WAC24" s="45"/>
      <c r="WAE24" s="45"/>
      <c r="WAG24" s="45"/>
      <c r="WAI24" s="45"/>
      <c r="WAK24" s="45"/>
      <c r="WAM24" s="45"/>
      <c r="WAO24" s="45"/>
      <c r="WAQ24" s="45"/>
      <c r="WAS24" s="45"/>
      <c r="WAU24" s="45"/>
      <c r="WAW24" s="45"/>
      <c r="WAY24" s="45"/>
      <c r="WBA24" s="45"/>
      <c r="WBC24" s="45"/>
      <c r="WBE24" s="45"/>
      <c r="WBG24" s="45"/>
      <c r="WBI24" s="45"/>
      <c r="WBK24" s="45"/>
      <c r="WBM24" s="45"/>
      <c r="WBO24" s="45"/>
      <c r="WBQ24" s="45"/>
      <c r="WBS24" s="45"/>
      <c r="WBU24" s="45"/>
      <c r="WBW24" s="45"/>
      <c r="WBY24" s="45"/>
      <c r="WCA24" s="45"/>
      <c r="WCC24" s="45"/>
      <c r="WCE24" s="45"/>
      <c r="WCG24" s="45"/>
      <c r="WCI24" s="45"/>
      <c r="WCK24" s="45"/>
      <c r="WCM24" s="45"/>
      <c r="WCO24" s="45"/>
      <c r="WCQ24" s="45"/>
      <c r="WCS24" s="45"/>
      <c r="WCU24" s="45"/>
      <c r="WCW24" s="45"/>
      <c r="WCY24" s="45"/>
      <c r="WDA24" s="45"/>
      <c r="WDC24" s="45"/>
      <c r="WDE24" s="45"/>
      <c r="WDG24" s="45"/>
      <c r="WDI24" s="45"/>
      <c r="WDK24" s="45"/>
      <c r="WDM24" s="45"/>
      <c r="WDO24" s="45"/>
      <c r="WDQ24" s="45"/>
      <c r="WDS24" s="45"/>
      <c r="WDU24" s="45"/>
      <c r="WDW24" s="45"/>
      <c r="WDY24" s="45"/>
      <c r="WEA24" s="45"/>
      <c r="WEC24" s="45"/>
      <c r="WEE24" s="45"/>
      <c r="WEG24" s="45"/>
      <c r="WEI24" s="45"/>
      <c r="WEK24" s="45"/>
      <c r="WEM24" s="45"/>
      <c r="WEO24" s="45"/>
      <c r="WEQ24" s="45"/>
      <c r="WES24" s="45"/>
      <c r="WEU24" s="45"/>
      <c r="WEW24" s="45"/>
      <c r="WEY24" s="45"/>
      <c r="WFA24" s="45"/>
      <c r="WFC24" s="45"/>
      <c r="WFE24" s="45"/>
      <c r="WFG24" s="45"/>
      <c r="WFI24" s="45"/>
      <c r="WFK24" s="45"/>
      <c r="WFM24" s="45"/>
      <c r="WFO24" s="45"/>
      <c r="WFQ24" s="45"/>
      <c r="WFS24" s="45"/>
      <c r="WFU24" s="45"/>
      <c r="WFW24" s="45"/>
      <c r="WFY24" s="45"/>
      <c r="WGA24" s="45"/>
      <c r="WGC24" s="45"/>
      <c r="WGE24" s="45"/>
      <c r="WGG24" s="45"/>
      <c r="WGI24" s="45"/>
      <c r="WGK24" s="45"/>
      <c r="WGM24" s="45"/>
      <c r="WGO24" s="45"/>
      <c r="WGQ24" s="45"/>
      <c r="WGS24" s="45"/>
      <c r="WGU24" s="45"/>
      <c r="WGW24" s="45"/>
      <c r="WGY24" s="45"/>
      <c r="WHA24" s="45"/>
      <c r="WHC24" s="45"/>
      <c r="WHE24" s="45"/>
      <c r="WHG24" s="45"/>
      <c r="WHI24" s="45"/>
      <c r="WHK24" s="45"/>
      <c r="WHM24" s="45"/>
      <c r="WHO24" s="45"/>
      <c r="WHQ24" s="45"/>
      <c r="WHS24" s="45"/>
      <c r="WHU24" s="45"/>
      <c r="WHW24" s="45"/>
      <c r="WHY24" s="45"/>
      <c r="WIA24" s="45"/>
      <c r="WIC24" s="45"/>
      <c r="WIE24" s="45"/>
      <c r="WIG24" s="45"/>
      <c r="WII24" s="45"/>
      <c r="WIK24" s="45"/>
      <c r="WIM24" s="45"/>
      <c r="WIO24" s="45"/>
      <c r="WIQ24" s="45"/>
      <c r="WIS24" s="45"/>
      <c r="WIU24" s="45"/>
      <c r="WIW24" s="45"/>
      <c r="WIY24" s="45"/>
      <c r="WJA24" s="45"/>
      <c r="WJC24" s="45"/>
      <c r="WJE24" s="45"/>
      <c r="WJG24" s="45"/>
      <c r="WJI24" s="45"/>
      <c r="WJK24" s="45"/>
      <c r="WJM24" s="45"/>
      <c r="WJO24" s="45"/>
      <c r="WJQ24" s="45"/>
      <c r="WJS24" s="45"/>
      <c r="WJU24" s="45"/>
      <c r="WJW24" s="45"/>
      <c r="WJY24" s="45"/>
      <c r="WKA24" s="45"/>
      <c r="WKC24" s="45"/>
      <c r="WKE24" s="45"/>
      <c r="WKG24" s="45"/>
      <c r="WKI24" s="45"/>
      <c r="WKK24" s="45"/>
      <c r="WKM24" s="45"/>
      <c r="WKO24" s="45"/>
      <c r="WKQ24" s="45"/>
      <c r="WKS24" s="45"/>
      <c r="WKU24" s="45"/>
      <c r="WKW24" s="45"/>
      <c r="WKY24" s="45"/>
      <c r="WLA24" s="45"/>
      <c r="WLC24" s="45"/>
      <c r="WLE24" s="45"/>
      <c r="WLG24" s="45"/>
      <c r="WLI24" s="45"/>
      <c r="WLK24" s="45"/>
      <c r="WLM24" s="45"/>
      <c r="WLO24" s="45"/>
      <c r="WLQ24" s="45"/>
      <c r="WLS24" s="45"/>
      <c r="WLU24" s="45"/>
      <c r="WLW24" s="45"/>
      <c r="WLY24" s="45"/>
      <c r="WMA24" s="45"/>
      <c r="WMC24" s="45"/>
      <c r="WME24" s="45"/>
      <c r="WMG24" s="45"/>
      <c r="WMI24" s="45"/>
      <c r="WMK24" s="45"/>
      <c r="WMM24" s="45"/>
      <c r="WMO24" s="45"/>
      <c r="WMQ24" s="45"/>
      <c r="WMS24" s="45"/>
      <c r="WMU24" s="45"/>
      <c r="WMW24" s="45"/>
      <c r="WMY24" s="45"/>
      <c r="WNA24" s="45"/>
      <c r="WNC24" s="45"/>
      <c r="WNE24" s="45"/>
      <c r="WNG24" s="45"/>
      <c r="WNI24" s="45"/>
      <c r="WNK24" s="45"/>
      <c r="WNM24" s="45"/>
      <c r="WNO24" s="45"/>
      <c r="WNQ24" s="45"/>
      <c r="WNS24" s="45"/>
      <c r="WNU24" s="45"/>
      <c r="WNW24" s="45"/>
      <c r="WNY24" s="45"/>
      <c r="WOA24" s="45"/>
      <c r="WOC24" s="45"/>
      <c r="WOE24" s="45"/>
      <c r="WOG24" s="45"/>
      <c r="WOI24" s="45"/>
      <c r="WOK24" s="45"/>
      <c r="WOM24" s="45"/>
      <c r="WOO24" s="45"/>
      <c r="WOQ24" s="45"/>
      <c r="WOS24" s="45"/>
      <c r="WOU24" s="45"/>
      <c r="WOW24" s="45"/>
      <c r="WOY24" s="45"/>
      <c r="WPA24" s="45"/>
      <c r="WPC24" s="45"/>
      <c r="WPE24" s="45"/>
      <c r="WPG24" s="45"/>
      <c r="WPI24" s="45"/>
      <c r="WPK24" s="45"/>
      <c r="WPM24" s="45"/>
      <c r="WPO24" s="45"/>
      <c r="WPQ24" s="45"/>
      <c r="WPS24" s="45"/>
      <c r="WPU24" s="45"/>
      <c r="WPW24" s="45"/>
      <c r="WPY24" s="45"/>
      <c r="WQA24" s="45"/>
      <c r="WQC24" s="45"/>
      <c r="WQE24" s="45"/>
      <c r="WQG24" s="45"/>
      <c r="WQI24" s="45"/>
      <c r="WQK24" s="45"/>
      <c r="WQM24" s="45"/>
      <c r="WQO24" s="45"/>
      <c r="WQQ24" s="45"/>
      <c r="WQS24" s="45"/>
      <c r="WQU24" s="45"/>
      <c r="WQW24" s="45"/>
      <c r="WQY24" s="45"/>
      <c r="WRA24" s="45"/>
      <c r="WRC24" s="45"/>
      <c r="WRE24" s="45"/>
      <c r="WRG24" s="45"/>
      <c r="WRI24" s="45"/>
      <c r="WRK24" s="45"/>
      <c r="WRM24" s="45"/>
      <c r="WRO24" s="45"/>
      <c r="WRQ24" s="45"/>
      <c r="WRS24" s="45"/>
      <c r="WRU24" s="45"/>
      <c r="WRW24" s="45"/>
      <c r="WRY24" s="45"/>
      <c r="WSA24" s="45"/>
      <c r="WSC24" s="45"/>
      <c r="WSE24" s="45"/>
      <c r="WSG24" s="45"/>
      <c r="WSI24" s="45"/>
      <c r="WSK24" s="45"/>
      <c r="WSM24" s="45"/>
      <c r="WSO24" s="45"/>
      <c r="WSQ24" s="45"/>
      <c r="WSS24" s="45"/>
      <c r="WSU24" s="45"/>
      <c r="WSW24" s="45"/>
      <c r="WSY24" s="45"/>
      <c r="WTA24" s="45"/>
      <c r="WTC24" s="45"/>
      <c r="WTE24" s="45"/>
      <c r="WTG24" s="45"/>
      <c r="WTI24" s="45"/>
      <c r="WTK24" s="45"/>
      <c r="WTM24" s="45"/>
      <c r="WTO24" s="45"/>
      <c r="WTQ24" s="45"/>
      <c r="WTS24" s="45"/>
      <c r="WTU24" s="45"/>
      <c r="WTW24" s="45"/>
      <c r="WTY24" s="45"/>
      <c r="WUA24" s="45"/>
      <c r="WUC24" s="45"/>
      <c r="WUE24" s="45"/>
      <c r="WUG24" s="45"/>
      <c r="WUI24" s="45"/>
      <c r="WUK24" s="45"/>
      <c r="WUM24" s="45"/>
      <c r="WUO24" s="45"/>
      <c r="WUQ24" s="45"/>
      <c r="WUS24" s="45"/>
      <c r="WUU24" s="45"/>
      <c r="WUW24" s="45"/>
      <c r="WUY24" s="45"/>
      <c r="WVA24" s="45"/>
      <c r="WVC24" s="45"/>
      <c r="WVE24" s="45"/>
      <c r="WVG24" s="45"/>
      <c r="WVI24" s="45"/>
      <c r="WVK24" s="45"/>
      <c r="WVM24" s="45"/>
      <c r="WVO24" s="45"/>
      <c r="WVQ24" s="45"/>
      <c r="WVS24" s="45"/>
      <c r="WVU24" s="45"/>
      <c r="WVW24" s="45"/>
      <c r="WVY24" s="45"/>
      <c r="WWA24" s="45"/>
      <c r="WWC24" s="45"/>
      <c r="WWE24" s="45"/>
      <c r="WWG24" s="45"/>
      <c r="WWI24" s="45"/>
      <c r="WWK24" s="45"/>
      <c r="WWM24" s="45"/>
      <c r="WWO24" s="45"/>
      <c r="WWQ24" s="45"/>
      <c r="WWS24" s="45"/>
      <c r="WWU24" s="45"/>
      <c r="WWW24" s="45"/>
      <c r="WWY24" s="45"/>
      <c r="WXA24" s="45"/>
      <c r="WXC24" s="45"/>
      <c r="WXE24" s="45"/>
      <c r="WXG24" s="45"/>
      <c r="WXI24" s="45"/>
      <c r="WXK24" s="45"/>
      <c r="WXM24" s="45"/>
      <c r="WXO24" s="45"/>
      <c r="WXQ24" s="45"/>
      <c r="WXS24" s="45"/>
      <c r="WXU24" s="45"/>
      <c r="WXW24" s="45"/>
      <c r="WXY24" s="45"/>
      <c r="WYA24" s="45"/>
      <c r="WYC24" s="45"/>
      <c r="WYE24" s="45"/>
      <c r="WYG24" s="45"/>
      <c r="WYI24" s="45"/>
      <c r="WYK24" s="45"/>
      <c r="WYM24" s="45"/>
      <c r="WYO24" s="45"/>
      <c r="WYQ24" s="45"/>
      <c r="WYS24" s="45"/>
      <c r="WYU24" s="45"/>
      <c r="WYW24" s="45"/>
      <c r="WYY24" s="45"/>
      <c r="WZA24" s="45"/>
      <c r="WZC24" s="45"/>
      <c r="WZE24" s="45"/>
      <c r="WZG24" s="45"/>
      <c r="WZI24" s="45"/>
      <c r="WZK24" s="45"/>
      <c r="WZM24" s="45"/>
      <c r="WZO24" s="45"/>
      <c r="WZQ24" s="45"/>
      <c r="WZS24" s="45"/>
      <c r="WZU24" s="45"/>
      <c r="WZW24" s="45"/>
      <c r="WZY24" s="45"/>
      <c r="XAA24" s="45"/>
      <c r="XAC24" s="45"/>
      <c r="XAE24" s="45"/>
      <c r="XAG24" s="45"/>
      <c r="XAI24" s="45"/>
      <c r="XAK24" s="45"/>
    </row>
    <row r="25" spans="1:1023 1025:2047 2049:3071 3073:4095 4097:5119 5121:6143 6145:7167 7169:8191 8193:9215 9217:10239 10241:11263 11265:12287 12289:13311 13313:14335 14337:15359 15361:16261" ht="10.199999999999999" customHeight="1" x14ac:dyDescent="0.25">
      <c r="A25" s="48">
        <v>1</v>
      </c>
      <c r="B25" s="48">
        <v>2</v>
      </c>
      <c r="C25" s="48">
        <v>3</v>
      </c>
      <c r="D25" s="48">
        <v>4</v>
      </c>
      <c r="E25" s="48">
        <v>5</v>
      </c>
      <c r="F25" s="78">
        <v>6</v>
      </c>
    </row>
    <row r="26" spans="1:1023 1025:2047 2049:3071 3073:4095 4097:5119 5121:6143 6145:7167 7169:8191 8193:9215 9217:10239 10241:11263 11265:12287 12289:13311 13313:14335 14337:15359 15361:16261" ht="30" customHeight="1" x14ac:dyDescent="0.25">
      <c r="A26" s="123" t="s">
        <v>55</v>
      </c>
      <c r="B26" s="53" t="s">
        <v>89</v>
      </c>
      <c r="C26" s="62">
        <v>4500</v>
      </c>
      <c r="D26" s="49">
        <v>24</v>
      </c>
      <c r="E26" s="138"/>
      <c r="F26" s="95">
        <f t="shared" ref="F26:F31" si="0">ROUND(C26*D26*E26,2)</f>
        <v>0</v>
      </c>
    </row>
    <row r="27" spans="1:1023 1025:2047 2049:3071 3073:4095 4097:5119 5121:6143 6145:7167 7169:8191 8193:9215 9217:10239 10241:11263 11265:12287 12289:13311 13313:14335 14337:15359 15361:16261" ht="30" customHeight="1" x14ac:dyDescent="0.25">
      <c r="A27" s="123" t="s">
        <v>56</v>
      </c>
      <c r="B27" s="53" t="s">
        <v>84</v>
      </c>
      <c r="C27" s="62">
        <v>3000</v>
      </c>
      <c r="D27" s="49">
        <v>24</v>
      </c>
      <c r="E27" s="138"/>
      <c r="F27" s="95">
        <f t="shared" si="0"/>
        <v>0</v>
      </c>
    </row>
    <row r="28" spans="1:1023 1025:2047 2049:3071 3073:4095 4097:5119 5121:6143 6145:7167 7169:8191 8193:9215 9217:10239 10241:11263 11265:12287 12289:13311 13313:14335 14337:15359 15361:16261" ht="30" customHeight="1" x14ac:dyDescent="0.25">
      <c r="A28" s="123" t="s">
        <v>57</v>
      </c>
      <c r="B28" s="53" t="s">
        <v>121</v>
      </c>
      <c r="C28" s="62">
        <v>2100</v>
      </c>
      <c r="D28" s="49">
        <v>24</v>
      </c>
      <c r="E28" s="138"/>
      <c r="F28" s="95">
        <f t="shared" si="0"/>
        <v>0</v>
      </c>
    </row>
    <row r="29" spans="1:1023 1025:2047 2049:3071 3073:4095 4097:5119 5121:6143 6145:7167 7169:8191 8193:9215 9217:10239 10241:11263 11265:12287 12289:13311 13313:14335 14337:15359 15361:16261" ht="30" customHeight="1" x14ac:dyDescent="0.25">
      <c r="A29" s="123" t="s">
        <v>124</v>
      </c>
      <c r="B29" s="53" t="s">
        <v>58</v>
      </c>
      <c r="C29" s="62">
        <v>1700</v>
      </c>
      <c r="D29" s="49">
        <v>24</v>
      </c>
      <c r="E29" s="138"/>
      <c r="F29" s="95">
        <f t="shared" si="0"/>
        <v>0</v>
      </c>
    </row>
    <row r="30" spans="1:1023 1025:2047 2049:3071 3073:4095 4097:5119 5121:6143 6145:7167 7169:8191 8193:9215 9217:10239 10241:11263 11265:12287 12289:13311 13313:14335 14337:15359 15361:16261" ht="30" customHeight="1" x14ac:dyDescent="0.25">
      <c r="A30" s="123" t="s">
        <v>125</v>
      </c>
      <c r="B30" s="53" t="s">
        <v>122</v>
      </c>
      <c r="C30" s="62">
        <v>600</v>
      </c>
      <c r="D30" s="49">
        <v>24</v>
      </c>
      <c r="E30" s="138"/>
      <c r="F30" s="95">
        <f t="shared" si="0"/>
        <v>0</v>
      </c>
    </row>
    <row r="31" spans="1:1023 1025:2047 2049:3071 3073:4095 4097:5119 5121:6143 6145:7167 7169:8191 8193:9215 9217:10239 10241:11263 11265:12287 12289:13311 13313:14335 14337:15359 15361:16261" ht="30" customHeight="1" x14ac:dyDescent="0.25">
      <c r="A31" s="123" t="s">
        <v>126</v>
      </c>
      <c r="B31" s="53" t="s">
        <v>123</v>
      </c>
      <c r="C31" s="100">
        <v>384</v>
      </c>
      <c r="D31" s="49">
        <v>24</v>
      </c>
      <c r="E31" s="140"/>
      <c r="F31" s="95">
        <f t="shared" si="0"/>
        <v>0</v>
      </c>
    </row>
    <row r="32" spans="1:1023 1025:2047 2049:3071 3073:4095 4097:5119 5121:6143 6145:7167 7169:8191 8193:9215 9217:10239 10241:11263 11265:12287 12289:13311 13313:14335 14337:15359 15361:16261" ht="30" customHeight="1" x14ac:dyDescent="0.25">
      <c r="A32" s="124"/>
      <c r="B32" s="161" t="s">
        <v>113</v>
      </c>
      <c r="C32" s="162"/>
      <c r="D32" s="162"/>
      <c r="E32" s="162"/>
      <c r="F32" s="167">
        <f>ROUND(F26+F27+F28+F29+F30+F31,2)</f>
        <v>0</v>
      </c>
      <c r="G32" s="52"/>
    </row>
    <row r="33" spans="1:1023 1025:2047 2049:3071 3073:4095 4097:5119 5121:6143 6145:7167 7169:8191 8193:9215 9217:10239 10241:11263 11265:12287 12289:13311 13313:14335 14337:15359 15361:16259" s="52" customFormat="1" ht="21.9" customHeight="1" x14ac:dyDescent="0.3">
      <c r="A33" s="126" t="s">
        <v>98</v>
      </c>
      <c r="B33" s="66"/>
      <c r="C33" s="69"/>
      <c r="D33" s="65"/>
      <c r="E33" s="65"/>
      <c r="F33" s="80"/>
    </row>
    <row r="34" spans="1:1023 1025:2047 2049:3071 3073:4095 4097:5119 5121:6143 6145:7167 7169:8191 8193:9215 9217:10239 10241:11263 11265:12287 12289:13311 13313:14335 14337:15359 15361:16259" s="52" customFormat="1" ht="30" customHeight="1" x14ac:dyDescent="0.25">
      <c r="A34" s="123" t="s">
        <v>59</v>
      </c>
      <c r="B34" s="53" t="s">
        <v>97</v>
      </c>
      <c r="C34" s="62">
        <v>500</v>
      </c>
      <c r="D34" s="49">
        <v>24</v>
      </c>
      <c r="E34" s="138"/>
      <c r="F34" s="95">
        <f>ROUND(C34*D34*E34,2)</f>
        <v>0</v>
      </c>
      <c r="G34" s="38"/>
    </row>
    <row r="35" spans="1:1023 1025:2047 2049:3071 3073:4095 4097:5119 5121:6143 6145:7167 7169:8191 8193:9215 9217:10239 10241:11263 11265:12287 12289:13311 13313:14335 14337:15359 15361:16259" ht="30" customHeight="1" x14ac:dyDescent="0.25">
      <c r="A35" s="124"/>
      <c r="B35" s="161" t="s">
        <v>116</v>
      </c>
      <c r="C35" s="162"/>
      <c r="D35" s="162"/>
      <c r="E35" s="162"/>
      <c r="F35" s="167">
        <f>ROUND(F34,2)</f>
        <v>0</v>
      </c>
      <c r="G35" s="52"/>
    </row>
    <row r="36" spans="1:1023 1025:2047 2049:3071 3073:4095 4097:5119 5121:6143 6145:7167 7169:8191 8193:9215 9217:10239 10241:11263 11265:12287 12289:13311 13313:14335 14337:15359 15361:16259" s="52" customFormat="1" ht="21.9" customHeight="1" x14ac:dyDescent="0.3">
      <c r="A36" s="125" t="s">
        <v>88</v>
      </c>
      <c r="B36" s="37"/>
      <c r="C36" s="44"/>
      <c r="D36" s="44"/>
      <c r="E36" s="37"/>
      <c r="F36" s="79"/>
      <c r="G36" s="45"/>
    </row>
    <row r="37" spans="1:1023 1025:2047 2049:3071 3073:4095 4097:5119 5121:6143 6145:7167 7169:8191 8193:9215 9217:10239 10241:11263 11265:12287 12289:13311 13313:14335 14337:15359 15361:16259" s="46" customFormat="1" ht="30" customHeight="1" x14ac:dyDescent="0.3">
      <c r="A37" s="47" t="s">
        <v>3</v>
      </c>
      <c r="B37" s="47" t="s">
        <v>49</v>
      </c>
      <c r="C37" s="47" t="s">
        <v>5</v>
      </c>
      <c r="D37" s="134" t="s">
        <v>131</v>
      </c>
      <c r="E37" s="47" t="s">
        <v>114</v>
      </c>
      <c r="F37" s="77" t="s">
        <v>115</v>
      </c>
      <c r="G37" s="73"/>
      <c r="I37" s="45"/>
      <c r="K37" s="45"/>
      <c r="M37" s="45"/>
      <c r="O37" s="45"/>
      <c r="Q37" s="45"/>
      <c r="S37" s="45"/>
      <c r="U37" s="45"/>
      <c r="W37" s="45"/>
      <c r="Y37" s="45"/>
      <c r="AA37" s="45"/>
      <c r="AC37" s="45"/>
      <c r="AE37" s="45"/>
      <c r="AG37" s="45"/>
      <c r="AI37" s="45"/>
      <c r="AK37" s="45"/>
      <c r="AM37" s="45"/>
      <c r="AO37" s="45"/>
      <c r="AQ37" s="45"/>
      <c r="AS37" s="45"/>
      <c r="AU37" s="45"/>
      <c r="AW37" s="45"/>
      <c r="AY37" s="45"/>
      <c r="BA37" s="45"/>
      <c r="BC37" s="45"/>
      <c r="BE37" s="45"/>
      <c r="BG37" s="45"/>
      <c r="BI37" s="45"/>
      <c r="BK37" s="45"/>
      <c r="BM37" s="45"/>
      <c r="BO37" s="45"/>
      <c r="BQ37" s="45"/>
      <c r="BS37" s="45"/>
      <c r="BU37" s="45"/>
      <c r="BW37" s="45"/>
      <c r="BY37" s="45"/>
      <c r="CA37" s="45"/>
      <c r="CC37" s="45"/>
      <c r="CE37" s="45"/>
      <c r="CG37" s="45"/>
      <c r="CI37" s="45"/>
      <c r="CK37" s="45"/>
      <c r="CM37" s="45"/>
      <c r="CO37" s="45"/>
      <c r="CQ37" s="45"/>
      <c r="CS37" s="45"/>
      <c r="CU37" s="45"/>
      <c r="CW37" s="45"/>
      <c r="CY37" s="45"/>
      <c r="DA37" s="45"/>
      <c r="DC37" s="45"/>
      <c r="DE37" s="45"/>
      <c r="DG37" s="45"/>
      <c r="DI37" s="45"/>
      <c r="DK37" s="45"/>
      <c r="DM37" s="45"/>
      <c r="DO37" s="45"/>
      <c r="DQ37" s="45"/>
      <c r="DS37" s="45"/>
      <c r="DU37" s="45"/>
      <c r="DW37" s="45"/>
      <c r="DY37" s="45"/>
      <c r="EA37" s="45"/>
      <c r="EC37" s="45"/>
      <c r="EE37" s="45"/>
      <c r="EG37" s="45"/>
      <c r="EI37" s="45"/>
      <c r="EK37" s="45"/>
      <c r="EM37" s="45"/>
      <c r="EO37" s="45"/>
      <c r="EQ37" s="45"/>
      <c r="ES37" s="45"/>
      <c r="EU37" s="45"/>
      <c r="EW37" s="45"/>
      <c r="EY37" s="45"/>
      <c r="FA37" s="45"/>
      <c r="FC37" s="45"/>
      <c r="FE37" s="45"/>
      <c r="FG37" s="45"/>
      <c r="FI37" s="45"/>
      <c r="FK37" s="45"/>
      <c r="FM37" s="45"/>
      <c r="FO37" s="45"/>
      <c r="FQ37" s="45"/>
      <c r="FS37" s="45"/>
      <c r="FU37" s="45"/>
      <c r="FW37" s="45"/>
      <c r="FY37" s="45"/>
      <c r="GA37" s="45"/>
      <c r="GC37" s="45"/>
      <c r="GE37" s="45"/>
      <c r="GG37" s="45"/>
      <c r="GI37" s="45"/>
      <c r="GK37" s="45"/>
      <c r="GM37" s="45"/>
      <c r="GO37" s="45"/>
      <c r="GQ37" s="45"/>
      <c r="GS37" s="45"/>
      <c r="GU37" s="45"/>
      <c r="GW37" s="45"/>
      <c r="GY37" s="45"/>
      <c r="HA37" s="45"/>
      <c r="HC37" s="45"/>
      <c r="HE37" s="45"/>
      <c r="HG37" s="45"/>
      <c r="HI37" s="45"/>
      <c r="HK37" s="45"/>
      <c r="HM37" s="45"/>
      <c r="HO37" s="45"/>
      <c r="HQ37" s="45"/>
      <c r="HS37" s="45"/>
      <c r="HU37" s="45"/>
      <c r="HW37" s="45"/>
      <c r="HY37" s="45"/>
      <c r="IA37" s="45"/>
      <c r="IC37" s="45"/>
      <c r="IE37" s="45"/>
      <c r="IG37" s="45"/>
      <c r="II37" s="45"/>
      <c r="IK37" s="45"/>
      <c r="IM37" s="45"/>
      <c r="IO37" s="45"/>
      <c r="IQ37" s="45"/>
      <c r="IS37" s="45"/>
      <c r="IU37" s="45"/>
      <c r="IW37" s="45"/>
      <c r="IY37" s="45"/>
      <c r="JA37" s="45"/>
      <c r="JC37" s="45"/>
      <c r="JE37" s="45"/>
      <c r="JG37" s="45"/>
      <c r="JI37" s="45"/>
      <c r="JK37" s="45"/>
      <c r="JM37" s="45"/>
      <c r="JO37" s="45"/>
      <c r="JQ37" s="45"/>
      <c r="JS37" s="45"/>
      <c r="JU37" s="45"/>
      <c r="JW37" s="45"/>
      <c r="JY37" s="45"/>
      <c r="KA37" s="45"/>
      <c r="KC37" s="45"/>
      <c r="KE37" s="45"/>
      <c r="KG37" s="45"/>
      <c r="KI37" s="45"/>
      <c r="KK37" s="45"/>
      <c r="KM37" s="45"/>
      <c r="KO37" s="45"/>
      <c r="KQ37" s="45"/>
      <c r="KS37" s="45"/>
      <c r="KU37" s="45"/>
      <c r="KW37" s="45"/>
      <c r="KY37" s="45"/>
      <c r="LA37" s="45"/>
      <c r="LC37" s="45"/>
      <c r="LE37" s="45"/>
      <c r="LG37" s="45"/>
      <c r="LI37" s="45"/>
      <c r="LK37" s="45"/>
      <c r="LM37" s="45"/>
      <c r="LO37" s="45"/>
      <c r="LQ37" s="45"/>
      <c r="LS37" s="45"/>
      <c r="LU37" s="45"/>
      <c r="LW37" s="45"/>
      <c r="LY37" s="45"/>
      <c r="MA37" s="45"/>
      <c r="MC37" s="45"/>
      <c r="ME37" s="45"/>
      <c r="MG37" s="45"/>
      <c r="MI37" s="45"/>
      <c r="MK37" s="45"/>
      <c r="MM37" s="45"/>
      <c r="MO37" s="45"/>
      <c r="MQ37" s="45"/>
      <c r="MS37" s="45"/>
      <c r="MU37" s="45"/>
      <c r="MW37" s="45"/>
      <c r="MY37" s="45"/>
      <c r="NA37" s="45"/>
      <c r="NC37" s="45"/>
      <c r="NE37" s="45"/>
      <c r="NG37" s="45"/>
      <c r="NI37" s="45"/>
      <c r="NK37" s="45"/>
      <c r="NM37" s="45"/>
      <c r="NO37" s="45"/>
      <c r="NQ37" s="45"/>
      <c r="NS37" s="45"/>
      <c r="NU37" s="45"/>
      <c r="NW37" s="45"/>
      <c r="NY37" s="45"/>
      <c r="OA37" s="45"/>
      <c r="OC37" s="45"/>
      <c r="OE37" s="45"/>
      <c r="OG37" s="45"/>
      <c r="OI37" s="45"/>
      <c r="OK37" s="45"/>
      <c r="OM37" s="45"/>
      <c r="OO37" s="45"/>
      <c r="OQ37" s="45"/>
      <c r="OS37" s="45"/>
      <c r="OU37" s="45"/>
      <c r="OW37" s="45"/>
      <c r="OY37" s="45"/>
      <c r="PA37" s="45"/>
      <c r="PC37" s="45"/>
      <c r="PE37" s="45"/>
      <c r="PG37" s="45"/>
      <c r="PI37" s="45"/>
      <c r="PK37" s="45"/>
      <c r="PM37" s="45"/>
      <c r="PO37" s="45"/>
      <c r="PQ37" s="45"/>
      <c r="PS37" s="45"/>
      <c r="PU37" s="45"/>
      <c r="PW37" s="45"/>
      <c r="PY37" s="45"/>
      <c r="QA37" s="45"/>
      <c r="QC37" s="45"/>
      <c r="QE37" s="45"/>
      <c r="QG37" s="45"/>
      <c r="QI37" s="45"/>
      <c r="QK37" s="45"/>
      <c r="QM37" s="45"/>
      <c r="QO37" s="45"/>
      <c r="QQ37" s="45"/>
      <c r="QS37" s="45"/>
      <c r="QU37" s="45"/>
      <c r="QW37" s="45"/>
      <c r="QY37" s="45"/>
      <c r="RA37" s="45"/>
      <c r="RC37" s="45"/>
      <c r="RE37" s="45"/>
      <c r="RG37" s="45"/>
      <c r="RI37" s="45"/>
      <c r="RK37" s="45"/>
      <c r="RM37" s="45"/>
      <c r="RO37" s="45"/>
      <c r="RQ37" s="45"/>
      <c r="RS37" s="45"/>
      <c r="RU37" s="45"/>
      <c r="RW37" s="45"/>
      <c r="RY37" s="45"/>
      <c r="SA37" s="45"/>
      <c r="SC37" s="45"/>
      <c r="SE37" s="45"/>
      <c r="SG37" s="45"/>
      <c r="SI37" s="45"/>
      <c r="SK37" s="45"/>
      <c r="SM37" s="45"/>
      <c r="SO37" s="45"/>
      <c r="SQ37" s="45"/>
      <c r="SS37" s="45"/>
      <c r="SU37" s="45"/>
      <c r="SW37" s="45"/>
      <c r="SY37" s="45"/>
      <c r="TA37" s="45"/>
      <c r="TC37" s="45"/>
      <c r="TE37" s="45"/>
      <c r="TG37" s="45"/>
      <c r="TI37" s="45"/>
      <c r="TK37" s="45"/>
      <c r="TM37" s="45"/>
      <c r="TO37" s="45"/>
      <c r="TQ37" s="45"/>
      <c r="TS37" s="45"/>
      <c r="TU37" s="45"/>
      <c r="TW37" s="45"/>
      <c r="TY37" s="45"/>
      <c r="UA37" s="45"/>
      <c r="UC37" s="45"/>
      <c r="UE37" s="45"/>
      <c r="UG37" s="45"/>
      <c r="UI37" s="45"/>
      <c r="UK37" s="45"/>
      <c r="UM37" s="45"/>
      <c r="UO37" s="45"/>
      <c r="UQ37" s="45"/>
      <c r="US37" s="45"/>
      <c r="UU37" s="45"/>
      <c r="UW37" s="45"/>
      <c r="UY37" s="45"/>
      <c r="VA37" s="45"/>
      <c r="VC37" s="45"/>
      <c r="VE37" s="45"/>
      <c r="VG37" s="45"/>
      <c r="VI37" s="45"/>
      <c r="VK37" s="45"/>
      <c r="VM37" s="45"/>
      <c r="VO37" s="45"/>
      <c r="VQ37" s="45"/>
      <c r="VS37" s="45"/>
      <c r="VU37" s="45"/>
      <c r="VW37" s="45"/>
      <c r="VY37" s="45"/>
      <c r="WA37" s="45"/>
      <c r="WC37" s="45"/>
      <c r="WE37" s="45"/>
      <c r="WG37" s="45"/>
      <c r="WI37" s="45"/>
      <c r="WK37" s="45"/>
      <c r="WM37" s="45"/>
      <c r="WO37" s="45"/>
      <c r="WQ37" s="45"/>
      <c r="WS37" s="45"/>
      <c r="WU37" s="45"/>
      <c r="WW37" s="45"/>
      <c r="WY37" s="45"/>
      <c r="XA37" s="45"/>
      <c r="XC37" s="45"/>
      <c r="XE37" s="45"/>
      <c r="XG37" s="45"/>
      <c r="XI37" s="45"/>
      <c r="XK37" s="45"/>
      <c r="XM37" s="45"/>
      <c r="XO37" s="45"/>
      <c r="XQ37" s="45"/>
      <c r="XS37" s="45"/>
      <c r="XU37" s="45"/>
      <c r="XW37" s="45"/>
      <c r="XY37" s="45"/>
      <c r="YA37" s="45"/>
      <c r="YC37" s="45"/>
      <c r="YE37" s="45"/>
      <c r="YG37" s="45"/>
      <c r="YI37" s="45"/>
      <c r="YK37" s="45"/>
      <c r="YM37" s="45"/>
      <c r="YO37" s="45"/>
      <c r="YQ37" s="45"/>
      <c r="YS37" s="45"/>
      <c r="YU37" s="45"/>
      <c r="YW37" s="45"/>
      <c r="YY37" s="45"/>
      <c r="ZA37" s="45"/>
      <c r="ZC37" s="45"/>
      <c r="ZE37" s="45"/>
      <c r="ZG37" s="45"/>
      <c r="ZI37" s="45"/>
      <c r="ZK37" s="45"/>
      <c r="ZM37" s="45"/>
      <c r="ZO37" s="45"/>
      <c r="ZQ37" s="45"/>
      <c r="ZS37" s="45"/>
      <c r="ZU37" s="45"/>
      <c r="ZW37" s="45"/>
      <c r="ZY37" s="45"/>
      <c r="AAA37" s="45"/>
      <c r="AAC37" s="45"/>
      <c r="AAE37" s="45"/>
      <c r="AAG37" s="45"/>
      <c r="AAI37" s="45"/>
      <c r="AAK37" s="45"/>
      <c r="AAM37" s="45"/>
      <c r="AAO37" s="45"/>
      <c r="AAQ37" s="45"/>
      <c r="AAS37" s="45"/>
      <c r="AAU37" s="45"/>
      <c r="AAW37" s="45"/>
      <c r="AAY37" s="45"/>
      <c r="ABA37" s="45"/>
      <c r="ABC37" s="45"/>
      <c r="ABE37" s="45"/>
      <c r="ABG37" s="45"/>
      <c r="ABI37" s="45"/>
      <c r="ABK37" s="45"/>
      <c r="ABM37" s="45"/>
      <c r="ABO37" s="45"/>
      <c r="ABQ37" s="45"/>
      <c r="ABS37" s="45"/>
      <c r="ABU37" s="45"/>
      <c r="ABW37" s="45"/>
      <c r="ABY37" s="45"/>
      <c r="ACA37" s="45"/>
      <c r="ACC37" s="45"/>
      <c r="ACE37" s="45"/>
      <c r="ACG37" s="45"/>
      <c r="ACI37" s="45"/>
      <c r="ACK37" s="45"/>
      <c r="ACM37" s="45"/>
      <c r="ACO37" s="45"/>
      <c r="ACQ37" s="45"/>
      <c r="ACS37" s="45"/>
      <c r="ACU37" s="45"/>
      <c r="ACW37" s="45"/>
      <c r="ACY37" s="45"/>
      <c r="ADA37" s="45"/>
      <c r="ADC37" s="45"/>
      <c r="ADE37" s="45"/>
      <c r="ADG37" s="45"/>
      <c r="ADI37" s="45"/>
      <c r="ADK37" s="45"/>
      <c r="ADM37" s="45"/>
      <c r="ADO37" s="45"/>
      <c r="ADQ37" s="45"/>
      <c r="ADS37" s="45"/>
      <c r="ADU37" s="45"/>
      <c r="ADW37" s="45"/>
      <c r="ADY37" s="45"/>
      <c r="AEA37" s="45"/>
      <c r="AEC37" s="45"/>
      <c r="AEE37" s="45"/>
      <c r="AEG37" s="45"/>
      <c r="AEI37" s="45"/>
      <c r="AEK37" s="45"/>
      <c r="AEM37" s="45"/>
      <c r="AEO37" s="45"/>
      <c r="AEQ37" s="45"/>
      <c r="AES37" s="45"/>
      <c r="AEU37" s="45"/>
      <c r="AEW37" s="45"/>
      <c r="AEY37" s="45"/>
      <c r="AFA37" s="45"/>
      <c r="AFC37" s="45"/>
      <c r="AFE37" s="45"/>
      <c r="AFG37" s="45"/>
      <c r="AFI37" s="45"/>
      <c r="AFK37" s="45"/>
      <c r="AFM37" s="45"/>
      <c r="AFO37" s="45"/>
      <c r="AFQ37" s="45"/>
      <c r="AFS37" s="45"/>
      <c r="AFU37" s="45"/>
      <c r="AFW37" s="45"/>
      <c r="AFY37" s="45"/>
      <c r="AGA37" s="45"/>
      <c r="AGC37" s="45"/>
      <c r="AGE37" s="45"/>
      <c r="AGG37" s="45"/>
      <c r="AGI37" s="45"/>
      <c r="AGK37" s="45"/>
      <c r="AGM37" s="45"/>
      <c r="AGO37" s="45"/>
      <c r="AGQ37" s="45"/>
      <c r="AGS37" s="45"/>
      <c r="AGU37" s="45"/>
      <c r="AGW37" s="45"/>
      <c r="AGY37" s="45"/>
      <c r="AHA37" s="45"/>
      <c r="AHC37" s="45"/>
      <c r="AHE37" s="45"/>
      <c r="AHG37" s="45"/>
      <c r="AHI37" s="45"/>
      <c r="AHK37" s="45"/>
      <c r="AHM37" s="45"/>
      <c r="AHO37" s="45"/>
      <c r="AHQ37" s="45"/>
      <c r="AHS37" s="45"/>
      <c r="AHU37" s="45"/>
      <c r="AHW37" s="45"/>
      <c r="AHY37" s="45"/>
      <c r="AIA37" s="45"/>
      <c r="AIC37" s="45"/>
      <c r="AIE37" s="45"/>
      <c r="AIG37" s="45"/>
      <c r="AII37" s="45"/>
      <c r="AIK37" s="45"/>
      <c r="AIM37" s="45"/>
      <c r="AIO37" s="45"/>
      <c r="AIQ37" s="45"/>
      <c r="AIS37" s="45"/>
      <c r="AIU37" s="45"/>
      <c r="AIW37" s="45"/>
      <c r="AIY37" s="45"/>
      <c r="AJA37" s="45"/>
      <c r="AJC37" s="45"/>
      <c r="AJE37" s="45"/>
      <c r="AJG37" s="45"/>
      <c r="AJI37" s="45"/>
      <c r="AJK37" s="45"/>
      <c r="AJM37" s="45"/>
      <c r="AJO37" s="45"/>
      <c r="AJQ37" s="45"/>
      <c r="AJS37" s="45"/>
      <c r="AJU37" s="45"/>
      <c r="AJW37" s="45"/>
      <c r="AJY37" s="45"/>
      <c r="AKA37" s="45"/>
      <c r="AKC37" s="45"/>
      <c r="AKE37" s="45"/>
      <c r="AKG37" s="45"/>
      <c r="AKI37" s="45"/>
      <c r="AKK37" s="45"/>
      <c r="AKM37" s="45"/>
      <c r="AKO37" s="45"/>
      <c r="AKQ37" s="45"/>
      <c r="AKS37" s="45"/>
      <c r="AKU37" s="45"/>
      <c r="AKW37" s="45"/>
      <c r="AKY37" s="45"/>
      <c r="ALA37" s="45"/>
      <c r="ALC37" s="45"/>
      <c r="ALE37" s="45"/>
      <c r="ALG37" s="45"/>
      <c r="ALI37" s="45"/>
      <c r="ALK37" s="45"/>
      <c r="ALM37" s="45"/>
      <c r="ALO37" s="45"/>
      <c r="ALQ37" s="45"/>
      <c r="ALS37" s="45"/>
      <c r="ALU37" s="45"/>
      <c r="ALW37" s="45"/>
      <c r="ALY37" s="45"/>
      <c r="AMA37" s="45"/>
      <c r="AMC37" s="45"/>
      <c r="AME37" s="45"/>
      <c r="AMG37" s="45"/>
      <c r="AMI37" s="45"/>
      <c r="AMK37" s="45"/>
      <c r="AMM37" s="45"/>
      <c r="AMO37" s="45"/>
      <c r="AMQ37" s="45"/>
      <c r="AMS37" s="45"/>
      <c r="AMU37" s="45"/>
      <c r="AMW37" s="45"/>
      <c r="AMY37" s="45"/>
      <c r="ANA37" s="45"/>
      <c r="ANC37" s="45"/>
      <c r="ANE37" s="45"/>
      <c r="ANG37" s="45"/>
      <c r="ANI37" s="45"/>
      <c r="ANK37" s="45"/>
      <c r="ANM37" s="45"/>
      <c r="ANO37" s="45"/>
      <c r="ANQ37" s="45"/>
      <c r="ANS37" s="45"/>
      <c r="ANU37" s="45"/>
      <c r="ANW37" s="45"/>
      <c r="ANY37" s="45"/>
      <c r="AOA37" s="45"/>
      <c r="AOC37" s="45"/>
      <c r="AOE37" s="45"/>
      <c r="AOG37" s="45"/>
      <c r="AOI37" s="45"/>
      <c r="AOK37" s="45"/>
      <c r="AOM37" s="45"/>
      <c r="AOO37" s="45"/>
      <c r="AOQ37" s="45"/>
      <c r="AOS37" s="45"/>
      <c r="AOU37" s="45"/>
      <c r="AOW37" s="45"/>
      <c r="AOY37" s="45"/>
      <c r="APA37" s="45"/>
      <c r="APC37" s="45"/>
      <c r="APE37" s="45"/>
      <c r="APG37" s="45"/>
      <c r="API37" s="45"/>
      <c r="APK37" s="45"/>
      <c r="APM37" s="45"/>
      <c r="APO37" s="45"/>
      <c r="APQ37" s="45"/>
      <c r="APS37" s="45"/>
      <c r="APU37" s="45"/>
      <c r="APW37" s="45"/>
      <c r="APY37" s="45"/>
      <c r="AQA37" s="45"/>
      <c r="AQC37" s="45"/>
      <c r="AQE37" s="45"/>
      <c r="AQG37" s="45"/>
      <c r="AQI37" s="45"/>
      <c r="AQK37" s="45"/>
      <c r="AQM37" s="45"/>
      <c r="AQO37" s="45"/>
      <c r="AQQ37" s="45"/>
      <c r="AQS37" s="45"/>
      <c r="AQU37" s="45"/>
      <c r="AQW37" s="45"/>
      <c r="AQY37" s="45"/>
      <c r="ARA37" s="45"/>
      <c r="ARC37" s="45"/>
      <c r="ARE37" s="45"/>
      <c r="ARG37" s="45"/>
      <c r="ARI37" s="45"/>
      <c r="ARK37" s="45"/>
      <c r="ARM37" s="45"/>
      <c r="ARO37" s="45"/>
      <c r="ARQ37" s="45"/>
      <c r="ARS37" s="45"/>
      <c r="ARU37" s="45"/>
      <c r="ARW37" s="45"/>
      <c r="ARY37" s="45"/>
      <c r="ASA37" s="45"/>
      <c r="ASC37" s="45"/>
      <c r="ASE37" s="45"/>
      <c r="ASG37" s="45"/>
      <c r="ASI37" s="45"/>
      <c r="ASK37" s="45"/>
      <c r="ASM37" s="45"/>
      <c r="ASO37" s="45"/>
      <c r="ASQ37" s="45"/>
      <c r="ASS37" s="45"/>
      <c r="ASU37" s="45"/>
      <c r="ASW37" s="45"/>
      <c r="ASY37" s="45"/>
      <c r="ATA37" s="45"/>
      <c r="ATC37" s="45"/>
      <c r="ATE37" s="45"/>
      <c r="ATG37" s="45"/>
      <c r="ATI37" s="45"/>
      <c r="ATK37" s="45"/>
      <c r="ATM37" s="45"/>
      <c r="ATO37" s="45"/>
      <c r="ATQ37" s="45"/>
      <c r="ATS37" s="45"/>
      <c r="ATU37" s="45"/>
      <c r="ATW37" s="45"/>
      <c r="ATY37" s="45"/>
      <c r="AUA37" s="45"/>
      <c r="AUC37" s="45"/>
      <c r="AUE37" s="45"/>
      <c r="AUG37" s="45"/>
      <c r="AUI37" s="45"/>
      <c r="AUK37" s="45"/>
      <c r="AUM37" s="45"/>
      <c r="AUO37" s="45"/>
      <c r="AUQ37" s="45"/>
      <c r="AUS37" s="45"/>
      <c r="AUU37" s="45"/>
      <c r="AUW37" s="45"/>
      <c r="AUY37" s="45"/>
      <c r="AVA37" s="45"/>
      <c r="AVC37" s="45"/>
      <c r="AVE37" s="45"/>
      <c r="AVG37" s="45"/>
      <c r="AVI37" s="45"/>
      <c r="AVK37" s="45"/>
      <c r="AVM37" s="45"/>
      <c r="AVO37" s="45"/>
      <c r="AVQ37" s="45"/>
      <c r="AVS37" s="45"/>
      <c r="AVU37" s="45"/>
      <c r="AVW37" s="45"/>
      <c r="AVY37" s="45"/>
      <c r="AWA37" s="45"/>
      <c r="AWC37" s="45"/>
      <c r="AWE37" s="45"/>
      <c r="AWG37" s="45"/>
      <c r="AWI37" s="45"/>
      <c r="AWK37" s="45"/>
      <c r="AWM37" s="45"/>
      <c r="AWO37" s="45"/>
      <c r="AWQ37" s="45"/>
      <c r="AWS37" s="45"/>
      <c r="AWU37" s="45"/>
      <c r="AWW37" s="45"/>
      <c r="AWY37" s="45"/>
      <c r="AXA37" s="45"/>
      <c r="AXC37" s="45"/>
      <c r="AXE37" s="45"/>
      <c r="AXG37" s="45"/>
      <c r="AXI37" s="45"/>
      <c r="AXK37" s="45"/>
      <c r="AXM37" s="45"/>
      <c r="AXO37" s="45"/>
      <c r="AXQ37" s="45"/>
      <c r="AXS37" s="45"/>
      <c r="AXU37" s="45"/>
      <c r="AXW37" s="45"/>
      <c r="AXY37" s="45"/>
      <c r="AYA37" s="45"/>
      <c r="AYC37" s="45"/>
      <c r="AYE37" s="45"/>
      <c r="AYG37" s="45"/>
      <c r="AYI37" s="45"/>
      <c r="AYK37" s="45"/>
      <c r="AYM37" s="45"/>
      <c r="AYO37" s="45"/>
      <c r="AYQ37" s="45"/>
      <c r="AYS37" s="45"/>
      <c r="AYU37" s="45"/>
      <c r="AYW37" s="45"/>
      <c r="AYY37" s="45"/>
      <c r="AZA37" s="45"/>
      <c r="AZC37" s="45"/>
      <c r="AZE37" s="45"/>
      <c r="AZG37" s="45"/>
      <c r="AZI37" s="45"/>
      <c r="AZK37" s="45"/>
      <c r="AZM37" s="45"/>
      <c r="AZO37" s="45"/>
      <c r="AZQ37" s="45"/>
      <c r="AZS37" s="45"/>
      <c r="AZU37" s="45"/>
      <c r="AZW37" s="45"/>
      <c r="AZY37" s="45"/>
      <c r="BAA37" s="45"/>
      <c r="BAC37" s="45"/>
      <c r="BAE37" s="45"/>
      <c r="BAG37" s="45"/>
      <c r="BAI37" s="45"/>
      <c r="BAK37" s="45"/>
      <c r="BAM37" s="45"/>
      <c r="BAO37" s="45"/>
      <c r="BAQ37" s="45"/>
      <c r="BAS37" s="45"/>
      <c r="BAU37" s="45"/>
      <c r="BAW37" s="45"/>
      <c r="BAY37" s="45"/>
      <c r="BBA37" s="45"/>
      <c r="BBC37" s="45"/>
      <c r="BBE37" s="45"/>
      <c r="BBG37" s="45"/>
      <c r="BBI37" s="45"/>
      <c r="BBK37" s="45"/>
      <c r="BBM37" s="45"/>
      <c r="BBO37" s="45"/>
      <c r="BBQ37" s="45"/>
      <c r="BBS37" s="45"/>
      <c r="BBU37" s="45"/>
      <c r="BBW37" s="45"/>
      <c r="BBY37" s="45"/>
      <c r="BCA37" s="45"/>
      <c r="BCC37" s="45"/>
      <c r="BCE37" s="45"/>
      <c r="BCG37" s="45"/>
      <c r="BCI37" s="45"/>
      <c r="BCK37" s="45"/>
      <c r="BCM37" s="45"/>
      <c r="BCO37" s="45"/>
      <c r="BCQ37" s="45"/>
      <c r="BCS37" s="45"/>
      <c r="BCU37" s="45"/>
      <c r="BCW37" s="45"/>
      <c r="BCY37" s="45"/>
      <c r="BDA37" s="45"/>
      <c r="BDC37" s="45"/>
      <c r="BDE37" s="45"/>
      <c r="BDG37" s="45"/>
      <c r="BDI37" s="45"/>
      <c r="BDK37" s="45"/>
      <c r="BDM37" s="45"/>
      <c r="BDO37" s="45"/>
      <c r="BDQ37" s="45"/>
      <c r="BDS37" s="45"/>
      <c r="BDU37" s="45"/>
      <c r="BDW37" s="45"/>
      <c r="BDY37" s="45"/>
      <c r="BEA37" s="45"/>
      <c r="BEC37" s="45"/>
      <c r="BEE37" s="45"/>
      <c r="BEG37" s="45"/>
      <c r="BEI37" s="45"/>
      <c r="BEK37" s="45"/>
      <c r="BEM37" s="45"/>
      <c r="BEO37" s="45"/>
      <c r="BEQ37" s="45"/>
      <c r="BES37" s="45"/>
      <c r="BEU37" s="45"/>
      <c r="BEW37" s="45"/>
      <c r="BEY37" s="45"/>
      <c r="BFA37" s="45"/>
      <c r="BFC37" s="45"/>
      <c r="BFE37" s="45"/>
      <c r="BFG37" s="45"/>
      <c r="BFI37" s="45"/>
      <c r="BFK37" s="45"/>
      <c r="BFM37" s="45"/>
      <c r="BFO37" s="45"/>
      <c r="BFQ37" s="45"/>
      <c r="BFS37" s="45"/>
      <c r="BFU37" s="45"/>
      <c r="BFW37" s="45"/>
      <c r="BFY37" s="45"/>
      <c r="BGA37" s="45"/>
      <c r="BGC37" s="45"/>
      <c r="BGE37" s="45"/>
      <c r="BGG37" s="45"/>
      <c r="BGI37" s="45"/>
      <c r="BGK37" s="45"/>
      <c r="BGM37" s="45"/>
      <c r="BGO37" s="45"/>
      <c r="BGQ37" s="45"/>
      <c r="BGS37" s="45"/>
      <c r="BGU37" s="45"/>
      <c r="BGW37" s="45"/>
      <c r="BGY37" s="45"/>
      <c r="BHA37" s="45"/>
      <c r="BHC37" s="45"/>
      <c r="BHE37" s="45"/>
      <c r="BHG37" s="45"/>
      <c r="BHI37" s="45"/>
      <c r="BHK37" s="45"/>
      <c r="BHM37" s="45"/>
      <c r="BHO37" s="45"/>
      <c r="BHQ37" s="45"/>
      <c r="BHS37" s="45"/>
      <c r="BHU37" s="45"/>
      <c r="BHW37" s="45"/>
      <c r="BHY37" s="45"/>
      <c r="BIA37" s="45"/>
      <c r="BIC37" s="45"/>
      <c r="BIE37" s="45"/>
      <c r="BIG37" s="45"/>
      <c r="BII37" s="45"/>
      <c r="BIK37" s="45"/>
      <c r="BIM37" s="45"/>
      <c r="BIO37" s="45"/>
      <c r="BIQ37" s="45"/>
      <c r="BIS37" s="45"/>
      <c r="BIU37" s="45"/>
      <c r="BIW37" s="45"/>
      <c r="BIY37" s="45"/>
      <c r="BJA37" s="45"/>
      <c r="BJC37" s="45"/>
      <c r="BJE37" s="45"/>
      <c r="BJG37" s="45"/>
      <c r="BJI37" s="45"/>
      <c r="BJK37" s="45"/>
      <c r="BJM37" s="45"/>
      <c r="BJO37" s="45"/>
      <c r="BJQ37" s="45"/>
      <c r="BJS37" s="45"/>
      <c r="BJU37" s="45"/>
      <c r="BJW37" s="45"/>
      <c r="BJY37" s="45"/>
      <c r="BKA37" s="45"/>
      <c r="BKC37" s="45"/>
      <c r="BKE37" s="45"/>
      <c r="BKG37" s="45"/>
      <c r="BKI37" s="45"/>
      <c r="BKK37" s="45"/>
      <c r="BKM37" s="45"/>
      <c r="BKO37" s="45"/>
      <c r="BKQ37" s="45"/>
      <c r="BKS37" s="45"/>
      <c r="BKU37" s="45"/>
      <c r="BKW37" s="45"/>
      <c r="BKY37" s="45"/>
      <c r="BLA37" s="45"/>
      <c r="BLC37" s="45"/>
      <c r="BLE37" s="45"/>
      <c r="BLG37" s="45"/>
      <c r="BLI37" s="45"/>
      <c r="BLK37" s="45"/>
      <c r="BLM37" s="45"/>
      <c r="BLO37" s="45"/>
      <c r="BLQ37" s="45"/>
      <c r="BLS37" s="45"/>
      <c r="BLU37" s="45"/>
      <c r="BLW37" s="45"/>
      <c r="BLY37" s="45"/>
      <c r="BMA37" s="45"/>
      <c r="BMC37" s="45"/>
      <c r="BME37" s="45"/>
      <c r="BMG37" s="45"/>
      <c r="BMI37" s="45"/>
      <c r="BMK37" s="45"/>
      <c r="BMM37" s="45"/>
      <c r="BMO37" s="45"/>
      <c r="BMQ37" s="45"/>
      <c r="BMS37" s="45"/>
      <c r="BMU37" s="45"/>
      <c r="BMW37" s="45"/>
      <c r="BMY37" s="45"/>
      <c r="BNA37" s="45"/>
      <c r="BNC37" s="45"/>
      <c r="BNE37" s="45"/>
      <c r="BNG37" s="45"/>
      <c r="BNI37" s="45"/>
      <c r="BNK37" s="45"/>
      <c r="BNM37" s="45"/>
      <c r="BNO37" s="45"/>
      <c r="BNQ37" s="45"/>
      <c r="BNS37" s="45"/>
      <c r="BNU37" s="45"/>
      <c r="BNW37" s="45"/>
      <c r="BNY37" s="45"/>
      <c r="BOA37" s="45"/>
      <c r="BOC37" s="45"/>
      <c r="BOE37" s="45"/>
      <c r="BOG37" s="45"/>
      <c r="BOI37" s="45"/>
      <c r="BOK37" s="45"/>
      <c r="BOM37" s="45"/>
      <c r="BOO37" s="45"/>
      <c r="BOQ37" s="45"/>
      <c r="BOS37" s="45"/>
      <c r="BOU37" s="45"/>
      <c r="BOW37" s="45"/>
      <c r="BOY37" s="45"/>
      <c r="BPA37" s="45"/>
      <c r="BPC37" s="45"/>
      <c r="BPE37" s="45"/>
      <c r="BPG37" s="45"/>
      <c r="BPI37" s="45"/>
      <c r="BPK37" s="45"/>
      <c r="BPM37" s="45"/>
      <c r="BPO37" s="45"/>
      <c r="BPQ37" s="45"/>
      <c r="BPS37" s="45"/>
      <c r="BPU37" s="45"/>
      <c r="BPW37" s="45"/>
      <c r="BPY37" s="45"/>
      <c r="BQA37" s="45"/>
      <c r="BQC37" s="45"/>
      <c r="BQE37" s="45"/>
      <c r="BQG37" s="45"/>
      <c r="BQI37" s="45"/>
      <c r="BQK37" s="45"/>
      <c r="BQM37" s="45"/>
      <c r="BQO37" s="45"/>
      <c r="BQQ37" s="45"/>
      <c r="BQS37" s="45"/>
      <c r="BQU37" s="45"/>
      <c r="BQW37" s="45"/>
      <c r="BQY37" s="45"/>
      <c r="BRA37" s="45"/>
      <c r="BRC37" s="45"/>
      <c r="BRE37" s="45"/>
      <c r="BRG37" s="45"/>
      <c r="BRI37" s="45"/>
      <c r="BRK37" s="45"/>
      <c r="BRM37" s="45"/>
      <c r="BRO37" s="45"/>
      <c r="BRQ37" s="45"/>
      <c r="BRS37" s="45"/>
      <c r="BRU37" s="45"/>
      <c r="BRW37" s="45"/>
      <c r="BRY37" s="45"/>
      <c r="BSA37" s="45"/>
      <c r="BSC37" s="45"/>
      <c r="BSE37" s="45"/>
      <c r="BSG37" s="45"/>
      <c r="BSI37" s="45"/>
      <c r="BSK37" s="45"/>
      <c r="BSM37" s="45"/>
      <c r="BSO37" s="45"/>
      <c r="BSQ37" s="45"/>
      <c r="BSS37" s="45"/>
      <c r="BSU37" s="45"/>
      <c r="BSW37" s="45"/>
      <c r="BSY37" s="45"/>
      <c r="BTA37" s="45"/>
      <c r="BTC37" s="45"/>
      <c r="BTE37" s="45"/>
      <c r="BTG37" s="45"/>
      <c r="BTI37" s="45"/>
      <c r="BTK37" s="45"/>
      <c r="BTM37" s="45"/>
      <c r="BTO37" s="45"/>
      <c r="BTQ37" s="45"/>
      <c r="BTS37" s="45"/>
      <c r="BTU37" s="45"/>
      <c r="BTW37" s="45"/>
      <c r="BTY37" s="45"/>
      <c r="BUA37" s="45"/>
      <c r="BUC37" s="45"/>
      <c r="BUE37" s="45"/>
      <c r="BUG37" s="45"/>
      <c r="BUI37" s="45"/>
      <c r="BUK37" s="45"/>
      <c r="BUM37" s="45"/>
      <c r="BUO37" s="45"/>
      <c r="BUQ37" s="45"/>
      <c r="BUS37" s="45"/>
      <c r="BUU37" s="45"/>
      <c r="BUW37" s="45"/>
      <c r="BUY37" s="45"/>
      <c r="BVA37" s="45"/>
      <c r="BVC37" s="45"/>
      <c r="BVE37" s="45"/>
      <c r="BVG37" s="45"/>
      <c r="BVI37" s="45"/>
      <c r="BVK37" s="45"/>
      <c r="BVM37" s="45"/>
      <c r="BVO37" s="45"/>
      <c r="BVQ37" s="45"/>
      <c r="BVS37" s="45"/>
      <c r="BVU37" s="45"/>
      <c r="BVW37" s="45"/>
      <c r="BVY37" s="45"/>
      <c r="BWA37" s="45"/>
      <c r="BWC37" s="45"/>
      <c r="BWE37" s="45"/>
      <c r="BWG37" s="45"/>
      <c r="BWI37" s="45"/>
      <c r="BWK37" s="45"/>
      <c r="BWM37" s="45"/>
      <c r="BWO37" s="45"/>
      <c r="BWQ37" s="45"/>
      <c r="BWS37" s="45"/>
      <c r="BWU37" s="45"/>
      <c r="BWW37" s="45"/>
      <c r="BWY37" s="45"/>
      <c r="BXA37" s="45"/>
      <c r="BXC37" s="45"/>
      <c r="BXE37" s="45"/>
      <c r="BXG37" s="45"/>
      <c r="BXI37" s="45"/>
      <c r="BXK37" s="45"/>
      <c r="BXM37" s="45"/>
      <c r="BXO37" s="45"/>
      <c r="BXQ37" s="45"/>
      <c r="BXS37" s="45"/>
      <c r="BXU37" s="45"/>
      <c r="BXW37" s="45"/>
      <c r="BXY37" s="45"/>
      <c r="BYA37" s="45"/>
      <c r="BYC37" s="45"/>
      <c r="BYE37" s="45"/>
      <c r="BYG37" s="45"/>
      <c r="BYI37" s="45"/>
      <c r="BYK37" s="45"/>
      <c r="BYM37" s="45"/>
      <c r="BYO37" s="45"/>
      <c r="BYQ37" s="45"/>
      <c r="BYS37" s="45"/>
      <c r="BYU37" s="45"/>
      <c r="BYW37" s="45"/>
      <c r="BYY37" s="45"/>
      <c r="BZA37" s="45"/>
      <c r="BZC37" s="45"/>
      <c r="BZE37" s="45"/>
      <c r="BZG37" s="45"/>
      <c r="BZI37" s="45"/>
      <c r="BZK37" s="45"/>
      <c r="BZM37" s="45"/>
      <c r="BZO37" s="45"/>
      <c r="BZQ37" s="45"/>
      <c r="BZS37" s="45"/>
      <c r="BZU37" s="45"/>
      <c r="BZW37" s="45"/>
      <c r="BZY37" s="45"/>
      <c r="CAA37" s="45"/>
      <c r="CAC37" s="45"/>
      <c r="CAE37" s="45"/>
      <c r="CAG37" s="45"/>
      <c r="CAI37" s="45"/>
      <c r="CAK37" s="45"/>
      <c r="CAM37" s="45"/>
      <c r="CAO37" s="45"/>
      <c r="CAQ37" s="45"/>
      <c r="CAS37" s="45"/>
      <c r="CAU37" s="45"/>
      <c r="CAW37" s="45"/>
      <c r="CAY37" s="45"/>
      <c r="CBA37" s="45"/>
      <c r="CBC37" s="45"/>
      <c r="CBE37" s="45"/>
      <c r="CBG37" s="45"/>
      <c r="CBI37" s="45"/>
      <c r="CBK37" s="45"/>
      <c r="CBM37" s="45"/>
      <c r="CBO37" s="45"/>
      <c r="CBQ37" s="45"/>
      <c r="CBS37" s="45"/>
      <c r="CBU37" s="45"/>
      <c r="CBW37" s="45"/>
      <c r="CBY37" s="45"/>
      <c r="CCA37" s="45"/>
      <c r="CCC37" s="45"/>
      <c r="CCE37" s="45"/>
      <c r="CCG37" s="45"/>
      <c r="CCI37" s="45"/>
      <c r="CCK37" s="45"/>
      <c r="CCM37" s="45"/>
      <c r="CCO37" s="45"/>
      <c r="CCQ37" s="45"/>
      <c r="CCS37" s="45"/>
      <c r="CCU37" s="45"/>
      <c r="CCW37" s="45"/>
      <c r="CCY37" s="45"/>
      <c r="CDA37" s="45"/>
      <c r="CDC37" s="45"/>
      <c r="CDE37" s="45"/>
      <c r="CDG37" s="45"/>
      <c r="CDI37" s="45"/>
      <c r="CDK37" s="45"/>
      <c r="CDM37" s="45"/>
      <c r="CDO37" s="45"/>
      <c r="CDQ37" s="45"/>
      <c r="CDS37" s="45"/>
      <c r="CDU37" s="45"/>
      <c r="CDW37" s="45"/>
      <c r="CDY37" s="45"/>
      <c r="CEA37" s="45"/>
      <c r="CEC37" s="45"/>
      <c r="CEE37" s="45"/>
      <c r="CEG37" s="45"/>
      <c r="CEI37" s="45"/>
      <c r="CEK37" s="45"/>
      <c r="CEM37" s="45"/>
      <c r="CEO37" s="45"/>
      <c r="CEQ37" s="45"/>
      <c r="CES37" s="45"/>
      <c r="CEU37" s="45"/>
      <c r="CEW37" s="45"/>
      <c r="CEY37" s="45"/>
      <c r="CFA37" s="45"/>
      <c r="CFC37" s="45"/>
      <c r="CFE37" s="45"/>
      <c r="CFG37" s="45"/>
      <c r="CFI37" s="45"/>
      <c r="CFK37" s="45"/>
      <c r="CFM37" s="45"/>
      <c r="CFO37" s="45"/>
      <c r="CFQ37" s="45"/>
      <c r="CFS37" s="45"/>
      <c r="CFU37" s="45"/>
      <c r="CFW37" s="45"/>
      <c r="CFY37" s="45"/>
      <c r="CGA37" s="45"/>
      <c r="CGC37" s="45"/>
      <c r="CGE37" s="45"/>
      <c r="CGG37" s="45"/>
      <c r="CGI37" s="45"/>
      <c r="CGK37" s="45"/>
      <c r="CGM37" s="45"/>
      <c r="CGO37" s="45"/>
      <c r="CGQ37" s="45"/>
      <c r="CGS37" s="45"/>
      <c r="CGU37" s="45"/>
      <c r="CGW37" s="45"/>
      <c r="CGY37" s="45"/>
      <c r="CHA37" s="45"/>
      <c r="CHC37" s="45"/>
      <c r="CHE37" s="45"/>
      <c r="CHG37" s="45"/>
      <c r="CHI37" s="45"/>
      <c r="CHK37" s="45"/>
      <c r="CHM37" s="45"/>
      <c r="CHO37" s="45"/>
      <c r="CHQ37" s="45"/>
      <c r="CHS37" s="45"/>
      <c r="CHU37" s="45"/>
      <c r="CHW37" s="45"/>
      <c r="CHY37" s="45"/>
      <c r="CIA37" s="45"/>
      <c r="CIC37" s="45"/>
      <c r="CIE37" s="45"/>
      <c r="CIG37" s="45"/>
      <c r="CII37" s="45"/>
      <c r="CIK37" s="45"/>
      <c r="CIM37" s="45"/>
      <c r="CIO37" s="45"/>
      <c r="CIQ37" s="45"/>
      <c r="CIS37" s="45"/>
      <c r="CIU37" s="45"/>
      <c r="CIW37" s="45"/>
      <c r="CIY37" s="45"/>
      <c r="CJA37" s="45"/>
      <c r="CJC37" s="45"/>
      <c r="CJE37" s="45"/>
      <c r="CJG37" s="45"/>
      <c r="CJI37" s="45"/>
      <c r="CJK37" s="45"/>
      <c r="CJM37" s="45"/>
      <c r="CJO37" s="45"/>
      <c r="CJQ37" s="45"/>
      <c r="CJS37" s="45"/>
      <c r="CJU37" s="45"/>
      <c r="CJW37" s="45"/>
      <c r="CJY37" s="45"/>
      <c r="CKA37" s="45"/>
      <c r="CKC37" s="45"/>
      <c r="CKE37" s="45"/>
      <c r="CKG37" s="45"/>
      <c r="CKI37" s="45"/>
      <c r="CKK37" s="45"/>
      <c r="CKM37" s="45"/>
      <c r="CKO37" s="45"/>
      <c r="CKQ37" s="45"/>
      <c r="CKS37" s="45"/>
      <c r="CKU37" s="45"/>
      <c r="CKW37" s="45"/>
      <c r="CKY37" s="45"/>
      <c r="CLA37" s="45"/>
      <c r="CLC37" s="45"/>
      <c r="CLE37" s="45"/>
      <c r="CLG37" s="45"/>
      <c r="CLI37" s="45"/>
      <c r="CLK37" s="45"/>
      <c r="CLM37" s="45"/>
      <c r="CLO37" s="45"/>
      <c r="CLQ37" s="45"/>
      <c r="CLS37" s="45"/>
      <c r="CLU37" s="45"/>
      <c r="CLW37" s="45"/>
      <c r="CLY37" s="45"/>
      <c r="CMA37" s="45"/>
      <c r="CMC37" s="45"/>
      <c r="CME37" s="45"/>
      <c r="CMG37" s="45"/>
      <c r="CMI37" s="45"/>
      <c r="CMK37" s="45"/>
      <c r="CMM37" s="45"/>
      <c r="CMO37" s="45"/>
      <c r="CMQ37" s="45"/>
      <c r="CMS37" s="45"/>
      <c r="CMU37" s="45"/>
      <c r="CMW37" s="45"/>
      <c r="CMY37" s="45"/>
      <c r="CNA37" s="45"/>
      <c r="CNC37" s="45"/>
      <c r="CNE37" s="45"/>
      <c r="CNG37" s="45"/>
      <c r="CNI37" s="45"/>
      <c r="CNK37" s="45"/>
      <c r="CNM37" s="45"/>
      <c r="CNO37" s="45"/>
      <c r="CNQ37" s="45"/>
      <c r="CNS37" s="45"/>
      <c r="CNU37" s="45"/>
      <c r="CNW37" s="45"/>
      <c r="CNY37" s="45"/>
      <c r="COA37" s="45"/>
      <c r="COC37" s="45"/>
      <c r="COE37" s="45"/>
      <c r="COG37" s="45"/>
      <c r="COI37" s="45"/>
      <c r="COK37" s="45"/>
      <c r="COM37" s="45"/>
      <c r="COO37" s="45"/>
      <c r="COQ37" s="45"/>
      <c r="COS37" s="45"/>
      <c r="COU37" s="45"/>
      <c r="COW37" s="45"/>
      <c r="COY37" s="45"/>
      <c r="CPA37" s="45"/>
      <c r="CPC37" s="45"/>
      <c r="CPE37" s="45"/>
      <c r="CPG37" s="45"/>
      <c r="CPI37" s="45"/>
      <c r="CPK37" s="45"/>
      <c r="CPM37" s="45"/>
      <c r="CPO37" s="45"/>
      <c r="CPQ37" s="45"/>
      <c r="CPS37" s="45"/>
      <c r="CPU37" s="45"/>
      <c r="CPW37" s="45"/>
      <c r="CPY37" s="45"/>
      <c r="CQA37" s="45"/>
      <c r="CQC37" s="45"/>
      <c r="CQE37" s="45"/>
      <c r="CQG37" s="45"/>
      <c r="CQI37" s="45"/>
      <c r="CQK37" s="45"/>
      <c r="CQM37" s="45"/>
      <c r="CQO37" s="45"/>
      <c r="CQQ37" s="45"/>
      <c r="CQS37" s="45"/>
      <c r="CQU37" s="45"/>
      <c r="CQW37" s="45"/>
      <c r="CQY37" s="45"/>
      <c r="CRA37" s="45"/>
      <c r="CRC37" s="45"/>
      <c r="CRE37" s="45"/>
      <c r="CRG37" s="45"/>
      <c r="CRI37" s="45"/>
      <c r="CRK37" s="45"/>
      <c r="CRM37" s="45"/>
      <c r="CRO37" s="45"/>
      <c r="CRQ37" s="45"/>
      <c r="CRS37" s="45"/>
      <c r="CRU37" s="45"/>
      <c r="CRW37" s="45"/>
      <c r="CRY37" s="45"/>
      <c r="CSA37" s="45"/>
      <c r="CSC37" s="45"/>
      <c r="CSE37" s="45"/>
      <c r="CSG37" s="45"/>
      <c r="CSI37" s="45"/>
      <c r="CSK37" s="45"/>
      <c r="CSM37" s="45"/>
      <c r="CSO37" s="45"/>
      <c r="CSQ37" s="45"/>
      <c r="CSS37" s="45"/>
      <c r="CSU37" s="45"/>
      <c r="CSW37" s="45"/>
      <c r="CSY37" s="45"/>
      <c r="CTA37" s="45"/>
      <c r="CTC37" s="45"/>
      <c r="CTE37" s="45"/>
      <c r="CTG37" s="45"/>
      <c r="CTI37" s="45"/>
      <c r="CTK37" s="45"/>
      <c r="CTM37" s="45"/>
      <c r="CTO37" s="45"/>
      <c r="CTQ37" s="45"/>
      <c r="CTS37" s="45"/>
      <c r="CTU37" s="45"/>
      <c r="CTW37" s="45"/>
      <c r="CTY37" s="45"/>
      <c r="CUA37" s="45"/>
      <c r="CUC37" s="45"/>
      <c r="CUE37" s="45"/>
      <c r="CUG37" s="45"/>
      <c r="CUI37" s="45"/>
      <c r="CUK37" s="45"/>
      <c r="CUM37" s="45"/>
      <c r="CUO37" s="45"/>
      <c r="CUQ37" s="45"/>
      <c r="CUS37" s="45"/>
      <c r="CUU37" s="45"/>
      <c r="CUW37" s="45"/>
      <c r="CUY37" s="45"/>
      <c r="CVA37" s="45"/>
      <c r="CVC37" s="45"/>
      <c r="CVE37" s="45"/>
      <c r="CVG37" s="45"/>
      <c r="CVI37" s="45"/>
      <c r="CVK37" s="45"/>
      <c r="CVM37" s="45"/>
      <c r="CVO37" s="45"/>
      <c r="CVQ37" s="45"/>
      <c r="CVS37" s="45"/>
      <c r="CVU37" s="45"/>
      <c r="CVW37" s="45"/>
      <c r="CVY37" s="45"/>
      <c r="CWA37" s="45"/>
      <c r="CWC37" s="45"/>
      <c r="CWE37" s="45"/>
      <c r="CWG37" s="45"/>
      <c r="CWI37" s="45"/>
      <c r="CWK37" s="45"/>
      <c r="CWM37" s="45"/>
      <c r="CWO37" s="45"/>
      <c r="CWQ37" s="45"/>
      <c r="CWS37" s="45"/>
      <c r="CWU37" s="45"/>
      <c r="CWW37" s="45"/>
      <c r="CWY37" s="45"/>
      <c r="CXA37" s="45"/>
      <c r="CXC37" s="45"/>
      <c r="CXE37" s="45"/>
      <c r="CXG37" s="45"/>
      <c r="CXI37" s="45"/>
      <c r="CXK37" s="45"/>
      <c r="CXM37" s="45"/>
      <c r="CXO37" s="45"/>
      <c r="CXQ37" s="45"/>
      <c r="CXS37" s="45"/>
      <c r="CXU37" s="45"/>
      <c r="CXW37" s="45"/>
      <c r="CXY37" s="45"/>
      <c r="CYA37" s="45"/>
      <c r="CYC37" s="45"/>
      <c r="CYE37" s="45"/>
      <c r="CYG37" s="45"/>
      <c r="CYI37" s="45"/>
      <c r="CYK37" s="45"/>
      <c r="CYM37" s="45"/>
      <c r="CYO37" s="45"/>
      <c r="CYQ37" s="45"/>
      <c r="CYS37" s="45"/>
      <c r="CYU37" s="45"/>
      <c r="CYW37" s="45"/>
      <c r="CYY37" s="45"/>
      <c r="CZA37" s="45"/>
      <c r="CZC37" s="45"/>
      <c r="CZE37" s="45"/>
      <c r="CZG37" s="45"/>
      <c r="CZI37" s="45"/>
      <c r="CZK37" s="45"/>
      <c r="CZM37" s="45"/>
      <c r="CZO37" s="45"/>
      <c r="CZQ37" s="45"/>
      <c r="CZS37" s="45"/>
      <c r="CZU37" s="45"/>
      <c r="CZW37" s="45"/>
      <c r="CZY37" s="45"/>
      <c r="DAA37" s="45"/>
      <c r="DAC37" s="45"/>
      <c r="DAE37" s="45"/>
      <c r="DAG37" s="45"/>
      <c r="DAI37" s="45"/>
      <c r="DAK37" s="45"/>
      <c r="DAM37" s="45"/>
      <c r="DAO37" s="45"/>
      <c r="DAQ37" s="45"/>
      <c r="DAS37" s="45"/>
      <c r="DAU37" s="45"/>
      <c r="DAW37" s="45"/>
      <c r="DAY37" s="45"/>
      <c r="DBA37" s="45"/>
      <c r="DBC37" s="45"/>
      <c r="DBE37" s="45"/>
      <c r="DBG37" s="45"/>
      <c r="DBI37" s="45"/>
      <c r="DBK37" s="45"/>
      <c r="DBM37" s="45"/>
      <c r="DBO37" s="45"/>
      <c r="DBQ37" s="45"/>
      <c r="DBS37" s="45"/>
      <c r="DBU37" s="45"/>
      <c r="DBW37" s="45"/>
      <c r="DBY37" s="45"/>
      <c r="DCA37" s="45"/>
      <c r="DCC37" s="45"/>
      <c r="DCE37" s="45"/>
      <c r="DCG37" s="45"/>
      <c r="DCI37" s="45"/>
      <c r="DCK37" s="45"/>
      <c r="DCM37" s="45"/>
      <c r="DCO37" s="45"/>
      <c r="DCQ37" s="45"/>
      <c r="DCS37" s="45"/>
      <c r="DCU37" s="45"/>
      <c r="DCW37" s="45"/>
      <c r="DCY37" s="45"/>
      <c r="DDA37" s="45"/>
      <c r="DDC37" s="45"/>
      <c r="DDE37" s="45"/>
      <c r="DDG37" s="45"/>
      <c r="DDI37" s="45"/>
      <c r="DDK37" s="45"/>
      <c r="DDM37" s="45"/>
      <c r="DDO37" s="45"/>
      <c r="DDQ37" s="45"/>
      <c r="DDS37" s="45"/>
      <c r="DDU37" s="45"/>
      <c r="DDW37" s="45"/>
      <c r="DDY37" s="45"/>
      <c r="DEA37" s="45"/>
      <c r="DEC37" s="45"/>
      <c r="DEE37" s="45"/>
      <c r="DEG37" s="45"/>
      <c r="DEI37" s="45"/>
      <c r="DEK37" s="45"/>
      <c r="DEM37" s="45"/>
      <c r="DEO37" s="45"/>
      <c r="DEQ37" s="45"/>
      <c r="DES37" s="45"/>
      <c r="DEU37" s="45"/>
      <c r="DEW37" s="45"/>
      <c r="DEY37" s="45"/>
      <c r="DFA37" s="45"/>
      <c r="DFC37" s="45"/>
      <c r="DFE37" s="45"/>
      <c r="DFG37" s="45"/>
      <c r="DFI37" s="45"/>
      <c r="DFK37" s="45"/>
      <c r="DFM37" s="45"/>
      <c r="DFO37" s="45"/>
      <c r="DFQ37" s="45"/>
      <c r="DFS37" s="45"/>
      <c r="DFU37" s="45"/>
      <c r="DFW37" s="45"/>
      <c r="DFY37" s="45"/>
      <c r="DGA37" s="45"/>
      <c r="DGC37" s="45"/>
      <c r="DGE37" s="45"/>
      <c r="DGG37" s="45"/>
      <c r="DGI37" s="45"/>
      <c r="DGK37" s="45"/>
      <c r="DGM37" s="45"/>
      <c r="DGO37" s="45"/>
      <c r="DGQ37" s="45"/>
      <c r="DGS37" s="45"/>
      <c r="DGU37" s="45"/>
      <c r="DGW37" s="45"/>
      <c r="DGY37" s="45"/>
      <c r="DHA37" s="45"/>
      <c r="DHC37" s="45"/>
      <c r="DHE37" s="45"/>
      <c r="DHG37" s="45"/>
      <c r="DHI37" s="45"/>
      <c r="DHK37" s="45"/>
      <c r="DHM37" s="45"/>
      <c r="DHO37" s="45"/>
      <c r="DHQ37" s="45"/>
      <c r="DHS37" s="45"/>
      <c r="DHU37" s="45"/>
      <c r="DHW37" s="45"/>
      <c r="DHY37" s="45"/>
      <c r="DIA37" s="45"/>
      <c r="DIC37" s="45"/>
      <c r="DIE37" s="45"/>
      <c r="DIG37" s="45"/>
      <c r="DII37" s="45"/>
      <c r="DIK37" s="45"/>
      <c r="DIM37" s="45"/>
      <c r="DIO37" s="45"/>
      <c r="DIQ37" s="45"/>
      <c r="DIS37" s="45"/>
      <c r="DIU37" s="45"/>
      <c r="DIW37" s="45"/>
      <c r="DIY37" s="45"/>
      <c r="DJA37" s="45"/>
      <c r="DJC37" s="45"/>
      <c r="DJE37" s="45"/>
      <c r="DJG37" s="45"/>
      <c r="DJI37" s="45"/>
      <c r="DJK37" s="45"/>
      <c r="DJM37" s="45"/>
      <c r="DJO37" s="45"/>
      <c r="DJQ37" s="45"/>
      <c r="DJS37" s="45"/>
      <c r="DJU37" s="45"/>
      <c r="DJW37" s="45"/>
      <c r="DJY37" s="45"/>
      <c r="DKA37" s="45"/>
      <c r="DKC37" s="45"/>
      <c r="DKE37" s="45"/>
      <c r="DKG37" s="45"/>
      <c r="DKI37" s="45"/>
      <c r="DKK37" s="45"/>
      <c r="DKM37" s="45"/>
      <c r="DKO37" s="45"/>
      <c r="DKQ37" s="45"/>
      <c r="DKS37" s="45"/>
      <c r="DKU37" s="45"/>
      <c r="DKW37" s="45"/>
      <c r="DKY37" s="45"/>
      <c r="DLA37" s="45"/>
      <c r="DLC37" s="45"/>
      <c r="DLE37" s="45"/>
      <c r="DLG37" s="45"/>
      <c r="DLI37" s="45"/>
      <c r="DLK37" s="45"/>
      <c r="DLM37" s="45"/>
      <c r="DLO37" s="45"/>
      <c r="DLQ37" s="45"/>
      <c r="DLS37" s="45"/>
      <c r="DLU37" s="45"/>
      <c r="DLW37" s="45"/>
      <c r="DLY37" s="45"/>
      <c r="DMA37" s="45"/>
      <c r="DMC37" s="45"/>
      <c r="DME37" s="45"/>
      <c r="DMG37" s="45"/>
      <c r="DMI37" s="45"/>
      <c r="DMK37" s="45"/>
      <c r="DMM37" s="45"/>
      <c r="DMO37" s="45"/>
      <c r="DMQ37" s="45"/>
      <c r="DMS37" s="45"/>
      <c r="DMU37" s="45"/>
      <c r="DMW37" s="45"/>
      <c r="DMY37" s="45"/>
      <c r="DNA37" s="45"/>
      <c r="DNC37" s="45"/>
      <c r="DNE37" s="45"/>
      <c r="DNG37" s="45"/>
      <c r="DNI37" s="45"/>
      <c r="DNK37" s="45"/>
      <c r="DNM37" s="45"/>
      <c r="DNO37" s="45"/>
      <c r="DNQ37" s="45"/>
      <c r="DNS37" s="45"/>
      <c r="DNU37" s="45"/>
      <c r="DNW37" s="45"/>
      <c r="DNY37" s="45"/>
      <c r="DOA37" s="45"/>
      <c r="DOC37" s="45"/>
      <c r="DOE37" s="45"/>
      <c r="DOG37" s="45"/>
      <c r="DOI37" s="45"/>
      <c r="DOK37" s="45"/>
      <c r="DOM37" s="45"/>
      <c r="DOO37" s="45"/>
      <c r="DOQ37" s="45"/>
      <c r="DOS37" s="45"/>
      <c r="DOU37" s="45"/>
      <c r="DOW37" s="45"/>
      <c r="DOY37" s="45"/>
      <c r="DPA37" s="45"/>
      <c r="DPC37" s="45"/>
      <c r="DPE37" s="45"/>
      <c r="DPG37" s="45"/>
      <c r="DPI37" s="45"/>
      <c r="DPK37" s="45"/>
      <c r="DPM37" s="45"/>
      <c r="DPO37" s="45"/>
      <c r="DPQ37" s="45"/>
      <c r="DPS37" s="45"/>
      <c r="DPU37" s="45"/>
      <c r="DPW37" s="45"/>
      <c r="DPY37" s="45"/>
      <c r="DQA37" s="45"/>
      <c r="DQC37" s="45"/>
      <c r="DQE37" s="45"/>
      <c r="DQG37" s="45"/>
      <c r="DQI37" s="45"/>
      <c r="DQK37" s="45"/>
      <c r="DQM37" s="45"/>
      <c r="DQO37" s="45"/>
      <c r="DQQ37" s="45"/>
      <c r="DQS37" s="45"/>
      <c r="DQU37" s="45"/>
      <c r="DQW37" s="45"/>
      <c r="DQY37" s="45"/>
      <c r="DRA37" s="45"/>
      <c r="DRC37" s="45"/>
      <c r="DRE37" s="45"/>
      <c r="DRG37" s="45"/>
      <c r="DRI37" s="45"/>
      <c r="DRK37" s="45"/>
      <c r="DRM37" s="45"/>
      <c r="DRO37" s="45"/>
      <c r="DRQ37" s="45"/>
      <c r="DRS37" s="45"/>
      <c r="DRU37" s="45"/>
      <c r="DRW37" s="45"/>
      <c r="DRY37" s="45"/>
      <c r="DSA37" s="45"/>
      <c r="DSC37" s="45"/>
      <c r="DSE37" s="45"/>
      <c r="DSG37" s="45"/>
      <c r="DSI37" s="45"/>
      <c r="DSK37" s="45"/>
      <c r="DSM37" s="45"/>
      <c r="DSO37" s="45"/>
      <c r="DSQ37" s="45"/>
      <c r="DSS37" s="45"/>
      <c r="DSU37" s="45"/>
      <c r="DSW37" s="45"/>
      <c r="DSY37" s="45"/>
      <c r="DTA37" s="45"/>
      <c r="DTC37" s="45"/>
      <c r="DTE37" s="45"/>
      <c r="DTG37" s="45"/>
      <c r="DTI37" s="45"/>
      <c r="DTK37" s="45"/>
      <c r="DTM37" s="45"/>
      <c r="DTO37" s="45"/>
      <c r="DTQ37" s="45"/>
      <c r="DTS37" s="45"/>
      <c r="DTU37" s="45"/>
      <c r="DTW37" s="45"/>
      <c r="DTY37" s="45"/>
      <c r="DUA37" s="45"/>
      <c r="DUC37" s="45"/>
      <c r="DUE37" s="45"/>
      <c r="DUG37" s="45"/>
      <c r="DUI37" s="45"/>
      <c r="DUK37" s="45"/>
      <c r="DUM37" s="45"/>
      <c r="DUO37" s="45"/>
      <c r="DUQ37" s="45"/>
      <c r="DUS37" s="45"/>
      <c r="DUU37" s="45"/>
      <c r="DUW37" s="45"/>
      <c r="DUY37" s="45"/>
      <c r="DVA37" s="45"/>
      <c r="DVC37" s="45"/>
      <c r="DVE37" s="45"/>
      <c r="DVG37" s="45"/>
      <c r="DVI37" s="45"/>
      <c r="DVK37" s="45"/>
      <c r="DVM37" s="45"/>
      <c r="DVO37" s="45"/>
      <c r="DVQ37" s="45"/>
      <c r="DVS37" s="45"/>
      <c r="DVU37" s="45"/>
      <c r="DVW37" s="45"/>
      <c r="DVY37" s="45"/>
      <c r="DWA37" s="45"/>
      <c r="DWC37" s="45"/>
      <c r="DWE37" s="45"/>
      <c r="DWG37" s="45"/>
      <c r="DWI37" s="45"/>
      <c r="DWK37" s="45"/>
      <c r="DWM37" s="45"/>
      <c r="DWO37" s="45"/>
      <c r="DWQ37" s="45"/>
      <c r="DWS37" s="45"/>
      <c r="DWU37" s="45"/>
      <c r="DWW37" s="45"/>
      <c r="DWY37" s="45"/>
      <c r="DXA37" s="45"/>
      <c r="DXC37" s="45"/>
      <c r="DXE37" s="45"/>
      <c r="DXG37" s="45"/>
      <c r="DXI37" s="45"/>
      <c r="DXK37" s="45"/>
      <c r="DXM37" s="45"/>
      <c r="DXO37" s="45"/>
      <c r="DXQ37" s="45"/>
      <c r="DXS37" s="45"/>
      <c r="DXU37" s="45"/>
      <c r="DXW37" s="45"/>
      <c r="DXY37" s="45"/>
      <c r="DYA37" s="45"/>
      <c r="DYC37" s="45"/>
      <c r="DYE37" s="45"/>
      <c r="DYG37" s="45"/>
      <c r="DYI37" s="45"/>
      <c r="DYK37" s="45"/>
      <c r="DYM37" s="45"/>
      <c r="DYO37" s="45"/>
      <c r="DYQ37" s="45"/>
      <c r="DYS37" s="45"/>
      <c r="DYU37" s="45"/>
      <c r="DYW37" s="45"/>
      <c r="DYY37" s="45"/>
      <c r="DZA37" s="45"/>
      <c r="DZC37" s="45"/>
      <c r="DZE37" s="45"/>
      <c r="DZG37" s="45"/>
      <c r="DZI37" s="45"/>
      <c r="DZK37" s="45"/>
      <c r="DZM37" s="45"/>
      <c r="DZO37" s="45"/>
      <c r="DZQ37" s="45"/>
      <c r="DZS37" s="45"/>
      <c r="DZU37" s="45"/>
      <c r="DZW37" s="45"/>
      <c r="DZY37" s="45"/>
      <c r="EAA37" s="45"/>
      <c r="EAC37" s="45"/>
      <c r="EAE37" s="45"/>
      <c r="EAG37" s="45"/>
      <c r="EAI37" s="45"/>
      <c r="EAK37" s="45"/>
      <c r="EAM37" s="45"/>
      <c r="EAO37" s="45"/>
      <c r="EAQ37" s="45"/>
      <c r="EAS37" s="45"/>
      <c r="EAU37" s="45"/>
      <c r="EAW37" s="45"/>
      <c r="EAY37" s="45"/>
      <c r="EBA37" s="45"/>
      <c r="EBC37" s="45"/>
      <c r="EBE37" s="45"/>
      <c r="EBG37" s="45"/>
      <c r="EBI37" s="45"/>
      <c r="EBK37" s="45"/>
      <c r="EBM37" s="45"/>
      <c r="EBO37" s="45"/>
      <c r="EBQ37" s="45"/>
      <c r="EBS37" s="45"/>
      <c r="EBU37" s="45"/>
      <c r="EBW37" s="45"/>
      <c r="EBY37" s="45"/>
      <c r="ECA37" s="45"/>
      <c r="ECC37" s="45"/>
      <c r="ECE37" s="45"/>
      <c r="ECG37" s="45"/>
      <c r="ECI37" s="45"/>
      <c r="ECK37" s="45"/>
      <c r="ECM37" s="45"/>
      <c r="ECO37" s="45"/>
      <c r="ECQ37" s="45"/>
      <c r="ECS37" s="45"/>
      <c r="ECU37" s="45"/>
      <c r="ECW37" s="45"/>
      <c r="ECY37" s="45"/>
      <c r="EDA37" s="45"/>
      <c r="EDC37" s="45"/>
      <c r="EDE37" s="45"/>
      <c r="EDG37" s="45"/>
      <c r="EDI37" s="45"/>
      <c r="EDK37" s="45"/>
      <c r="EDM37" s="45"/>
      <c r="EDO37" s="45"/>
      <c r="EDQ37" s="45"/>
      <c r="EDS37" s="45"/>
      <c r="EDU37" s="45"/>
      <c r="EDW37" s="45"/>
      <c r="EDY37" s="45"/>
      <c r="EEA37" s="45"/>
      <c r="EEC37" s="45"/>
      <c r="EEE37" s="45"/>
      <c r="EEG37" s="45"/>
      <c r="EEI37" s="45"/>
      <c r="EEK37" s="45"/>
      <c r="EEM37" s="45"/>
      <c r="EEO37" s="45"/>
      <c r="EEQ37" s="45"/>
      <c r="EES37" s="45"/>
      <c r="EEU37" s="45"/>
      <c r="EEW37" s="45"/>
      <c r="EEY37" s="45"/>
      <c r="EFA37" s="45"/>
      <c r="EFC37" s="45"/>
      <c r="EFE37" s="45"/>
      <c r="EFG37" s="45"/>
      <c r="EFI37" s="45"/>
      <c r="EFK37" s="45"/>
      <c r="EFM37" s="45"/>
      <c r="EFO37" s="45"/>
      <c r="EFQ37" s="45"/>
      <c r="EFS37" s="45"/>
      <c r="EFU37" s="45"/>
      <c r="EFW37" s="45"/>
      <c r="EFY37" s="45"/>
      <c r="EGA37" s="45"/>
      <c r="EGC37" s="45"/>
      <c r="EGE37" s="45"/>
      <c r="EGG37" s="45"/>
      <c r="EGI37" s="45"/>
      <c r="EGK37" s="45"/>
      <c r="EGM37" s="45"/>
      <c r="EGO37" s="45"/>
      <c r="EGQ37" s="45"/>
      <c r="EGS37" s="45"/>
      <c r="EGU37" s="45"/>
      <c r="EGW37" s="45"/>
      <c r="EGY37" s="45"/>
      <c r="EHA37" s="45"/>
      <c r="EHC37" s="45"/>
      <c r="EHE37" s="45"/>
      <c r="EHG37" s="45"/>
      <c r="EHI37" s="45"/>
      <c r="EHK37" s="45"/>
      <c r="EHM37" s="45"/>
      <c r="EHO37" s="45"/>
      <c r="EHQ37" s="45"/>
      <c r="EHS37" s="45"/>
      <c r="EHU37" s="45"/>
      <c r="EHW37" s="45"/>
      <c r="EHY37" s="45"/>
      <c r="EIA37" s="45"/>
      <c r="EIC37" s="45"/>
      <c r="EIE37" s="45"/>
      <c r="EIG37" s="45"/>
      <c r="EII37" s="45"/>
      <c r="EIK37" s="45"/>
      <c r="EIM37" s="45"/>
      <c r="EIO37" s="45"/>
      <c r="EIQ37" s="45"/>
      <c r="EIS37" s="45"/>
      <c r="EIU37" s="45"/>
      <c r="EIW37" s="45"/>
      <c r="EIY37" s="45"/>
      <c r="EJA37" s="45"/>
      <c r="EJC37" s="45"/>
      <c r="EJE37" s="45"/>
      <c r="EJG37" s="45"/>
      <c r="EJI37" s="45"/>
      <c r="EJK37" s="45"/>
      <c r="EJM37" s="45"/>
      <c r="EJO37" s="45"/>
      <c r="EJQ37" s="45"/>
      <c r="EJS37" s="45"/>
      <c r="EJU37" s="45"/>
      <c r="EJW37" s="45"/>
      <c r="EJY37" s="45"/>
      <c r="EKA37" s="45"/>
      <c r="EKC37" s="45"/>
      <c r="EKE37" s="45"/>
      <c r="EKG37" s="45"/>
      <c r="EKI37" s="45"/>
      <c r="EKK37" s="45"/>
      <c r="EKM37" s="45"/>
      <c r="EKO37" s="45"/>
      <c r="EKQ37" s="45"/>
      <c r="EKS37" s="45"/>
      <c r="EKU37" s="45"/>
      <c r="EKW37" s="45"/>
      <c r="EKY37" s="45"/>
      <c r="ELA37" s="45"/>
      <c r="ELC37" s="45"/>
      <c r="ELE37" s="45"/>
      <c r="ELG37" s="45"/>
      <c r="ELI37" s="45"/>
      <c r="ELK37" s="45"/>
      <c r="ELM37" s="45"/>
      <c r="ELO37" s="45"/>
      <c r="ELQ37" s="45"/>
      <c r="ELS37" s="45"/>
      <c r="ELU37" s="45"/>
      <c r="ELW37" s="45"/>
      <c r="ELY37" s="45"/>
      <c r="EMA37" s="45"/>
      <c r="EMC37" s="45"/>
      <c r="EME37" s="45"/>
      <c r="EMG37" s="45"/>
      <c r="EMI37" s="45"/>
      <c r="EMK37" s="45"/>
      <c r="EMM37" s="45"/>
      <c r="EMO37" s="45"/>
      <c r="EMQ37" s="45"/>
      <c r="EMS37" s="45"/>
      <c r="EMU37" s="45"/>
      <c r="EMW37" s="45"/>
      <c r="EMY37" s="45"/>
      <c r="ENA37" s="45"/>
      <c r="ENC37" s="45"/>
      <c r="ENE37" s="45"/>
      <c r="ENG37" s="45"/>
      <c r="ENI37" s="45"/>
      <c r="ENK37" s="45"/>
      <c r="ENM37" s="45"/>
      <c r="ENO37" s="45"/>
      <c r="ENQ37" s="45"/>
      <c r="ENS37" s="45"/>
      <c r="ENU37" s="45"/>
      <c r="ENW37" s="45"/>
      <c r="ENY37" s="45"/>
      <c r="EOA37" s="45"/>
      <c r="EOC37" s="45"/>
      <c r="EOE37" s="45"/>
      <c r="EOG37" s="45"/>
      <c r="EOI37" s="45"/>
      <c r="EOK37" s="45"/>
      <c r="EOM37" s="45"/>
      <c r="EOO37" s="45"/>
      <c r="EOQ37" s="45"/>
      <c r="EOS37" s="45"/>
      <c r="EOU37" s="45"/>
      <c r="EOW37" s="45"/>
      <c r="EOY37" s="45"/>
      <c r="EPA37" s="45"/>
      <c r="EPC37" s="45"/>
      <c r="EPE37" s="45"/>
      <c r="EPG37" s="45"/>
      <c r="EPI37" s="45"/>
      <c r="EPK37" s="45"/>
      <c r="EPM37" s="45"/>
      <c r="EPO37" s="45"/>
      <c r="EPQ37" s="45"/>
      <c r="EPS37" s="45"/>
      <c r="EPU37" s="45"/>
      <c r="EPW37" s="45"/>
      <c r="EPY37" s="45"/>
      <c r="EQA37" s="45"/>
      <c r="EQC37" s="45"/>
      <c r="EQE37" s="45"/>
      <c r="EQG37" s="45"/>
      <c r="EQI37" s="45"/>
      <c r="EQK37" s="45"/>
      <c r="EQM37" s="45"/>
      <c r="EQO37" s="45"/>
      <c r="EQQ37" s="45"/>
      <c r="EQS37" s="45"/>
      <c r="EQU37" s="45"/>
      <c r="EQW37" s="45"/>
      <c r="EQY37" s="45"/>
      <c r="ERA37" s="45"/>
      <c r="ERC37" s="45"/>
      <c r="ERE37" s="45"/>
      <c r="ERG37" s="45"/>
      <c r="ERI37" s="45"/>
      <c r="ERK37" s="45"/>
      <c r="ERM37" s="45"/>
      <c r="ERO37" s="45"/>
      <c r="ERQ37" s="45"/>
      <c r="ERS37" s="45"/>
      <c r="ERU37" s="45"/>
      <c r="ERW37" s="45"/>
      <c r="ERY37" s="45"/>
      <c r="ESA37" s="45"/>
      <c r="ESC37" s="45"/>
      <c r="ESE37" s="45"/>
      <c r="ESG37" s="45"/>
      <c r="ESI37" s="45"/>
      <c r="ESK37" s="45"/>
      <c r="ESM37" s="45"/>
      <c r="ESO37" s="45"/>
      <c r="ESQ37" s="45"/>
      <c r="ESS37" s="45"/>
      <c r="ESU37" s="45"/>
      <c r="ESW37" s="45"/>
      <c r="ESY37" s="45"/>
      <c r="ETA37" s="45"/>
      <c r="ETC37" s="45"/>
      <c r="ETE37" s="45"/>
      <c r="ETG37" s="45"/>
      <c r="ETI37" s="45"/>
      <c r="ETK37" s="45"/>
      <c r="ETM37" s="45"/>
      <c r="ETO37" s="45"/>
      <c r="ETQ37" s="45"/>
      <c r="ETS37" s="45"/>
      <c r="ETU37" s="45"/>
      <c r="ETW37" s="45"/>
      <c r="ETY37" s="45"/>
      <c r="EUA37" s="45"/>
      <c r="EUC37" s="45"/>
      <c r="EUE37" s="45"/>
      <c r="EUG37" s="45"/>
      <c r="EUI37" s="45"/>
      <c r="EUK37" s="45"/>
      <c r="EUM37" s="45"/>
      <c r="EUO37" s="45"/>
      <c r="EUQ37" s="45"/>
      <c r="EUS37" s="45"/>
      <c r="EUU37" s="45"/>
      <c r="EUW37" s="45"/>
      <c r="EUY37" s="45"/>
      <c r="EVA37" s="45"/>
      <c r="EVC37" s="45"/>
      <c r="EVE37" s="45"/>
      <c r="EVG37" s="45"/>
      <c r="EVI37" s="45"/>
      <c r="EVK37" s="45"/>
      <c r="EVM37" s="45"/>
      <c r="EVO37" s="45"/>
      <c r="EVQ37" s="45"/>
      <c r="EVS37" s="45"/>
      <c r="EVU37" s="45"/>
      <c r="EVW37" s="45"/>
      <c r="EVY37" s="45"/>
      <c r="EWA37" s="45"/>
      <c r="EWC37" s="45"/>
      <c r="EWE37" s="45"/>
      <c r="EWG37" s="45"/>
      <c r="EWI37" s="45"/>
      <c r="EWK37" s="45"/>
      <c r="EWM37" s="45"/>
      <c r="EWO37" s="45"/>
      <c r="EWQ37" s="45"/>
      <c r="EWS37" s="45"/>
      <c r="EWU37" s="45"/>
      <c r="EWW37" s="45"/>
      <c r="EWY37" s="45"/>
      <c r="EXA37" s="45"/>
      <c r="EXC37" s="45"/>
      <c r="EXE37" s="45"/>
      <c r="EXG37" s="45"/>
      <c r="EXI37" s="45"/>
      <c r="EXK37" s="45"/>
      <c r="EXM37" s="45"/>
      <c r="EXO37" s="45"/>
      <c r="EXQ37" s="45"/>
      <c r="EXS37" s="45"/>
      <c r="EXU37" s="45"/>
      <c r="EXW37" s="45"/>
      <c r="EXY37" s="45"/>
      <c r="EYA37" s="45"/>
      <c r="EYC37" s="45"/>
      <c r="EYE37" s="45"/>
      <c r="EYG37" s="45"/>
      <c r="EYI37" s="45"/>
      <c r="EYK37" s="45"/>
      <c r="EYM37" s="45"/>
      <c r="EYO37" s="45"/>
      <c r="EYQ37" s="45"/>
      <c r="EYS37" s="45"/>
      <c r="EYU37" s="45"/>
      <c r="EYW37" s="45"/>
      <c r="EYY37" s="45"/>
      <c r="EZA37" s="45"/>
      <c r="EZC37" s="45"/>
      <c r="EZE37" s="45"/>
      <c r="EZG37" s="45"/>
      <c r="EZI37" s="45"/>
      <c r="EZK37" s="45"/>
      <c r="EZM37" s="45"/>
      <c r="EZO37" s="45"/>
      <c r="EZQ37" s="45"/>
      <c r="EZS37" s="45"/>
      <c r="EZU37" s="45"/>
      <c r="EZW37" s="45"/>
      <c r="EZY37" s="45"/>
      <c r="FAA37" s="45"/>
      <c r="FAC37" s="45"/>
      <c r="FAE37" s="45"/>
      <c r="FAG37" s="45"/>
      <c r="FAI37" s="45"/>
      <c r="FAK37" s="45"/>
      <c r="FAM37" s="45"/>
      <c r="FAO37" s="45"/>
      <c r="FAQ37" s="45"/>
      <c r="FAS37" s="45"/>
      <c r="FAU37" s="45"/>
      <c r="FAW37" s="45"/>
      <c r="FAY37" s="45"/>
      <c r="FBA37" s="45"/>
      <c r="FBC37" s="45"/>
      <c r="FBE37" s="45"/>
      <c r="FBG37" s="45"/>
      <c r="FBI37" s="45"/>
      <c r="FBK37" s="45"/>
      <c r="FBM37" s="45"/>
      <c r="FBO37" s="45"/>
      <c r="FBQ37" s="45"/>
      <c r="FBS37" s="45"/>
      <c r="FBU37" s="45"/>
      <c r="FBW37" s="45"/>
      <c r="FBY37" s="45"/>
      <c r="FCA37" s="45"/>
      <c r="FCC37" s="45"/>
      <c r="FCE37" s="45"/>
      <c r="FCG37" s="45"/>
      <c r="FCI37" s="45"/>
      <c r="FCK37" s="45"/>
      <c r="FCM37" s="45"/>
      <c r="FCO37" s="45"/>
      <c r="FCQ37" s="45"/>
      <c r="FCS37" s="45"/>
      <c r="FCU37" s="45"/>
      <c r="FCW37" s="45"/>
      <c r="FCY37" s="45"/>
      <c r="FDA37" s="45"/>
      <c r="FDC37" s="45"/>
      <c r="FDE37" s="45"/>
      <c r="FDG37" s="45"/>
      <c r="FDI37" s="45"/>
      <c r="FDK37" s="45"/>
      <c r="FDM37" s="45"/>
      <c r="FDO37" s="45"/>
      <c r="FDQ37" s="45"/>
      <c r="FDS37" s="45"/>
      <c r="FDU37" s="45"/>
      <c r="FDW37" s="45"/>
      <c r="FDY37" s="45"/>
      <c r="FEA37" s="45"/>
      <c r="FEC37" s="45"/>
      <c r="FEE37" s="45"/>
      <c r="FEG37" s="45"/>
      <c r="FEI37" s="45"/>
      <c r="FEK37" s="45"/>
      <c r="FEM37" s="45"/>
      <c r="FEO37" s="45"/>
      <c r="FEQ37" s="45"/>
      <c r="FES37" s="45"/>
      <c r="FEU37" s="45"/>
      <c r="FEW37" s="45"/>
      <c r="FEY37" s="45"/>
      <c r="FFA37" s="45"/>
      <c r="FFC37" s="45"/>
      <c r="FFE37" s="45"/>
      <c r="FFG37" s="45"/>
      <c r="FFI37" s="45"/>
      <c r="FFK37" s="45"/>
      <c r="FFM37" s="45"/>
      <c r="FFO37" s="45"/>
      <c r="FFQ37" s="45"/>
      <c r="FFS37" s="45"/>
      <c r="FFU37" s="45"/>
      <c r="FFW37" s="45"/>
      <c r="FFY37" s="45"/>
      <c r="FGA37" s="45"/>
      <c r="FGC37" s="45"/>
      <c r="FGE37" s="45"/>
      <c r="FGG37" s="45"/>
      <c r="FGI37" s="45"/>
      <c r="FGK37" s="45"/>
      <c r="FGM37" s="45"/>
      <c r="FGO37" s="45"/>
      <c r="FGQ37" s="45"/>
      <c r="FGS37" s="45"/>
      <c r="FGU37" s="45"/>
      <c r="FGW37" s="45"/>
      <c r="FGY37" s="45"/>
      <c r="FHA37" s="45"/>
      <c r="FHC37" s="45"/>
      <c r="FHE37" s="45"/>
      <c r="FHG37" s="45"/>
      <c r="FHI37" s="45"/>
      <c r="FHK37" s="45"/>
      <c r="FHM37" s="45"/>
      <c r="FHO37" s="45"/>
      <c r="FHQ37" s="45"/>
      <c r="FHS37" s="45"/>
      <c r="FHU37" s="45"/>
      <c r="FHW37" s="45"/>
      <c r="FHY37" s="45"/>
      <c r="FIA37" s="45"/>
      <c r="FIC37" s="45"/>
      <c r="FIE37" s="45"/>
      <c r="FIG37" s="45"/>
      <c r="FII37" s="45"/>
      <c r="FIK37" s="45"/>
      <c r="FIM37" s="45"/>
      <c r="FIO37" s="45"/>
      <c r="FIQ37" s="45"/>
      <c r="FIS37" s="45"/>
      <c r="FIU37" s="45"/>
      <c r="FIW37" s="45"/>
      <c r="FIY37" s="45"/>
      <c r="FJA37" s="45"/>
      <c r="FJC37" s="45"/>
      <c r="FJE37" s="45"/>
      <c r="FJG37" s="45"/>
      <c r="FJI37" s="45"/>
      <c r="FJK37" s="45"/>
      <c r="FJM37" s="45"/>
      <c r="FJO37" s="45"/>
      <c r="FJQ37" s="45"/>
      <c r="FJS37" s="45"/>
      <c r="FJU37" s="45"/>
      <c r="FJW37" s="45"/>
      <c r="FJY37" s="45"/>
      <c r="FKA37" s="45"/>
      <c r="FKC37" s="45"/>
      <c r="FKE37" s="45"/>
      <c r="FKG37" s="45"/>
      <c r="FKI37" s="45"/>
      <c r="FKK37" s="45"/>
      <c r="FKM37" s="45"/>
      <c r="FKO37" s="45"/>
      <c r="FKQ37" s="45"/>
      <c r="FKS37" s="45"/>
      <c r="FKU37" s="45"/>
      <c r="FKW37" s="45"/>
      <c r="FKY37" s="45"/>
      <c r="FLA37" s="45"/>
      <c r="FLC37" s="45"/>
      <c r="FLE37" s="45"/>
      <c r="FLG37" s="45"/>
      <c r="FLI37" s="45"/>
      <c r="FLK37" s="45"/>
      <c r="FLM37" s="45"/>
      <c r="FLO37" s="45"/>
      <c r="FLQ37" s="45"/>
      <c r="FLS37" s="45"/>
      <c r="FLU37" s="45"/>
      <c r="FLW37" s="45"/>
      <c r="FLY37" s="45"/>
      <c r="FMA37" s="45"/>
      <c r="FMC37" s="45"/>
      <c r="FME37" s="45"/>
      <c r="FMG37" s="45"/>
      <c r="FMI37" s="45"/>
      <c r="FMK37" s="45"/>
      <c r="FMM37" s="45"/>
      <c r="FMO37" s="45"/>
      <c r="FMQ37" s="45"/>
      <c r="FMS37" s="45"/>
      <c r="FMU37" s="45"/>
      <c r="FMW37" s="45"/>
      <c r="FMY37" s="45"/>
      <c r="FNA37" s="45"/>
      <c r="FNC37" s="45"/>
      <c r="FNE37" s="45"/>
      <c r="FNG37" s="45"/>
      <c r="FNI37" s="45"/>
      <c r="FNK37" s="45"/>
      <c r="FNM37" s="45"/>
      <c r="FNO37" s="45"/>
      <c r="FNQ37" s="45"/>
      <c r="FNS37" s="45"/>
      <c r="FNU37" s="45"/>
      <c r="FNW37" s="45"/>
      <c r="FNY37" s="45"/>
      <c r="FOA37" s="45"/>
      <c r="FOC37" s="45"/>
      <c r="FOE37" s="45"/>
      <c r="FOG37" s="45"/>
      <c r="FOI37" s="45"/>
      <c r="FOK37" s="45"/>
      <c r="FOM37" s="45"/>
      <c r="FOO37" s="45"/>
      <c r="FOQ37" s="45"/>
      <c r="FOS37" s="45"/>
      <c r="FOU37" s="45"/>
      <c r="FOW37" s="45"/>
      <c r="FOY37" s="45"/>
      <c r="FPA37" s="45"/>
      <c r="FPC37" s="45"/>
      <c r="FPE37" s="45"/>
      <c r="FPG37" s="45"/>
      <c r="FPI37" s="45"/>
      <c r="FPK37" s="45"/>
      <c r="FPM37" s="45"/>
      <c r="FPO37" s="45"/>
      <c r="FPQ37" s="45"/>
      <c r="FPS37" s="45"/>
      <c r="FPU37" s="45"/>
      <c r="FPW37" s="45"/>
      <c r="FPY37" s="45"/>
      <c r="FQA37" s="45"/>
      <c r="FQC37" s="45"/>
      <c r="FQE37" s="45"/>
      <c r="FQG37" s="45"/>
      <c r="FQI37" s="45"/>
      <c r="FQK37" s="45"/>
      <c r="FQM37" s="45"/>
      <c r="FQO37" s="45"/>
      <c r="FQQ37" s="45"/>
      <c r="FQS37" s="45"/>
      <c r="FQU37" s="45"/>
      <c r="FQW37" s="45"/>
      <c r="FQY37" s="45"/>
      <c r="FRA37" s="45"/>
      <c r="FRC37" s="45"/>
      <c r="FRE37" s="45"/>
      <c r="FRG37" s="45"/>
      <c r="FRI37" s="45"/>
      <c r="FRK37" s="45"/>
      <c r="FRM37" s="45"/>
      <c r="FRO37" s="45"/>
      <c r="FRQ37" s="45"/>
      <c r="FRS37" s="45"/>
      <c r="FRU37" s="45"/>
      <c r="FRW37" s="45"/>
      <c r="FRY37" s="45"/>
      <c r="FSA37" s="45"/>
      <c r="FSC37" s="45"/>
      <c r="FSE37" s="45"/>
      <c r="FSG37" s="45"/>
      <c r="FSI37" s="45"/>
      <c r="FSK37" s="45"/>
      <c r="FSM37" s="45"/>
      <c r="FSO37" s="45"/>
      <c r="FSQ37" s="45"/>
      <c r="FSS37" s="45"/>
      <c r="FSU37" s="45"/>
      <c r="FSW37" s="45"/>
      <c r="FSY37" s="45"/>
      <c r="FTA37" s="45"/>
      <c r="FTC37" s="45"/>
      <c r="FTE37" s="45"/>
      <c r="FTG37" s="45"/>
      <c r="FTI37" s="45"/>
      <c r="FTK37" s="45"/>
      <c r="FTM37" s="45"/>
      <c r="FTO37" s="45"/>
      <c r="FTQ37" s="45"/>
      <c r="FTS37" s="45"/>
      <c r="FTU37" s="45"/>
      <c r="FTW37" s="45"/>
      <c r="FTY37" s="45"/>
      <c r="FUA37" s="45"/>
      <c r="FUC37" s="45"/>
      <c r="FUE37" s="45"/>
      <c r="FUG37" s="45"/>
      <c r="FUI37" s="45"/>
      <c r="FUK37" s="45"/>
      <c r="FUM37" s="45"/>
      <c r="FUO37" s="45"/>
      <c r="FUQ37" s="45"/>
      <c r="FUS37" s="45"/>
      <c r="FUU37" s="45"/>
      <c r="FUW37" s="45"/>
      <c r="FUY37" s="45"/>
      <c r="FVA37" s="45"/>
      <c r="FVC37" s="45"/>
      <c r="FVE37" s="45"/>
      <c r="FVG37" s="45"/>
      <c r="FVI37" s="45"/>
      <c r="FVK37" s="45"/>
      <c r="FVM37" s="45"/>
      <c r="FVO37" s="45"/>
      <c r="FVQ37" s="45"/>
      <c r="FVS37" s="45"/>
      <c r="FVU37" s="45"/>
      <c r="FVW37" s="45"/>
      <c r="FVY37" s="45"/>
      <c r="FWA37" s="45"/>
      <c r="FWC37" s="45"/>
      <c r="FWE37" s="45"/>
      <c r="FWG37" s="45"/>
      <c r="FWI37" s="45"/>
      <c r="FWK37" s="45"/>
      <c r="FWM37" s="45"/>
      <c r="FWO37" s="45"/>
      <c r="FWQ37" s="45"/>
      <c r="FWS37" s="45"/>
      <c r="FWU37" s="45"/>
      <c r="FWW37" s="45"/>
      <c r="FWY37" s="45"/>
      <c r="FXA37" s="45"/>
      <c r="FXC37" s="45"/>
      <c r="FXE37" s="45"/>
      <c r="FXG37" s="45"/>
      <c r="FXI37" s="45"/>
      <c r="FXK37" s="45"/>
      <c r="FXM37" s="45"/>
      <c r="FXO37" s="45"/>
      <c r="FXQ37" s="45"/>
      <c r="FXS37" s="45"/>
      <c r="FXU37" s="45"/>
      <c r="FXW37" s="45"/>
      <c r="FXY37" s="45"/>
      <c r="FYA37" s="45"/>
      <c r="FYC37" s="45"/>
      <c r="FYE37" s="45"/>
      <c r="FYG37" s="45"/>
      <c r="FYI37" s="45"/>
      <c r="FYK37" s="45"/>
      <c r="FYM37" s="45"/>
      <c r="FYO37" s="45"/>
      <c r="FYQ37" s="45"/>
      <c r="FYS37" s="45"/>
      <c r="FYU37" s="45"/>
      <c r="FYW37" s="45"/>
      <c r="FYY37" s="45"/>
      <c r="FZA37" s="45"/>
      <c r="FZC37" s="45"/>
      <c r="FZE37" s="45"/>
      <c r="FZG37" s="45"/>
      <c r="FZI37" s="45"/>
      <c r="FZK37" s="45"/>
      <c r="FZM37" s="45"/>
      <c r="FZO37" s="45"/>
      <c r="FZQ37" s="45"/>
      <c r="FZS37" s="45"/>
      <c r="FZU37" s="45"/>
      <c r="FZW37" s="45"/>
      <c r="FZY37" s="45"/>
      <c r="GAA37" s="45"/>
      <c r="GAC37" s="45"/>
      <c r="GAE37" s="45"/>
      <c r="GAG37" s="45"/>
      <c r="GAI37" s="45"/>
      <c r="GAK37" s="45"/>
      <c r="GAM37" s="45"/>
      <c r="GAO37" s="45"/>
      <c r="GAQ37" s="45"/>
      <c r="GAS37" s="45"/>
      <c r="GAU37" s="45"/>
      <c r="GAW37" s="45"/>
      <c r="GAY37" s="45"/>
      <c r="GBA37" s="45"/>
      <c r="GBC37" s="45"/>
      <c r="GBE37" s="45"/>
      <c r="GBG37" s="45"/>
      <c r="GBI37" s="45"/>
      <c r="GBK37" s="45"/>
      <c r="GBM37" s="45"/>
      <c r="GBO37" s="45"/>
      <c r="GBQ37" s="45"/>
      <c r="GBS37" s="45"/>
      <c r="GBU37" s="45"/>
      <c r="GBW37" s="45"/>
      <c r="GBY37" s="45"/>
      <c r="GCA37" s="45"/>
      <c r="GCC37" s="45"/>
      <c r="GCE37" s="45"/>
      <c r="GCG37" s="45"/>
      <c r="GCI37" s="45"/>
      <c r="GCK37" s="45"/>
      <c r="GCM37" s="45"/>
      <c r="GCO37" s="45"/>
      <c r="GCQ37" s="45"/>
      <c r="GCS37" s="45"/>
      <c r="GCU37" s="45"/>
      <c r="GCW37" s="45"/>
      <c r="GCY37" s="45"/>
      <c r="GDA37" s="45"/>
      <c r="GDC37" s="45"/>
      <c r="GDE37" s="45"/>
      <c r="GDG37" s="45"/>
      <c r="GDI37" s="45"/>
      <c r="GDK37" s="45"/>
      <c r="GDM37" s="45"/>
      <c r="GDO37" s="45"/>
      <c r="GDQ37" s="45"/>
      <c r="GDS37" s="45"/>
      <c r="GDU37" s="45"/>
      <c r="GDW37" s="45"/>
      <c r="GDY37" s="45"/>
      <c r="GEA37" s="45"/>
      <c r="GEC37" s="45"/>
      <c r="GEE37" s="45"/>
      <c r="GEG37" s="45"/>
      <c r="GEI37" s="45"/>
      <c r="GEK37" s="45"/>
      <c r="GEM37" s="45"/>
      <c r="GEO37" s="45"/>
      <c r="GEQ37" s="45"/>
      <c r="GES37" s="45"/>
      <c r="GEU37" s="45"/>
      <c r="GEW37" s="45"/>
      <c r="GEY37" s="45"/>
      <c r="GFA37" s="45"/>
      <c r="GFC37" s="45"/>
      <c r="GFE37" s="45"/>
      <c r="GFG37" s="45"/>
      <c r="GFI37" s="45"/>
      <c r="GFK37" s="45"/>
      <c r="GFM37" s="45"/>
      <c r="GFO37" s="45"/>
      <c r="GFQ37" s="45"/>
      <c r="GFS37" s="45"/>
      <c r="GFU37" s="45"/>
      <c r="GFW37" s="45"/>
      <c r="GFY37" s="45"/>
      <c r="GGA37" s="45"/>
      <c r="GGC37" s="45"/>
      <c r="GGE37" s="45"/>
      <c r="GGG37" s="45"/>
      <c r="GGI37" s="45"/>
      <c r="GGK37" s="45"/>
      <c r="GGM37" s="45"/>
      <c r="GGO37" s="45"/>
      <c r="GGQ37" s="45"/>
      <c r="GGS37" s="45"/>
      <c r="GGU37" s="45"/>
      <c r="GGW37" s="45"/>
      <c r="GGY37" s="45"/>
      <c r="GHA37" s="45"/>
      <c r="GHC37" s="45"/>
      <c r="GHE37" s="45"/>
      <c r="GHG37" s="45"/>
      <c r="GHI37" s="45"/>
      <c r="GHK37" s="45"/>
      <c r="GHM37" s="45"/>
      <c r="GHO37" s="45"/>
      <c r="GHQ37" s="45"/>
      <c r="GHS37" s="45"/>
      <c r="GHU37" s="45"/>
      <c r="GHW37" s="45"/>
      <c r="GHY37" s="45"/>
      <c r="GIA37" s="45"/>
      <c r="GIC37" s="45"/>
      <c r="GIE37" s="45"/>
      <c r="GIG37" s="45"/>
      <c r="GII37" s="45"/>
      <c r="GIK37" s="45"/>
      <c r="GIM37" s="45"/>
      <c r="GIO37" s="45"/>
      <c r="GIQ37" s="45"/>
      <c r="GIS37" s="45"/>
      <c r="GIU37" s="45"/>
      <c r="GIW37" s="45"/>
      <c r="GIY37" s="45"/>
      <c r="GJA37" s="45"/>
      <c r="GJC37" s="45"/>
      <c r="GJE37" s="45"/>
      <c r="GJG37" s="45"/>
      <c r="GJI37" s="45"/>
      <c r="GJK37" s="45"/>
      <c r="GJM37" s="45"/>
      <c r="GJO37" s="45"/>
      <c r="GJQ37" s="45"/>
      <c r="GJS37" s="45"/>
      <c r="GJU37" s="45"/>
      <c r="GJW37" s="45"/>
      <c r="GJY37" s="45"/>
      <c r="GKA37" s="45"/>
      <c r="GKC37" s="45"/>
      <c r="GKE37" s="45"/>
      <c r="GKG37" s="45"/>
      <c r="GKI37" s="45"/>
      <c r="GKK37" s="45"/>
      <c r="GKM37" s="45"/>
      <c r="GKO37" s="45"/>
      <c r="GKQ37" s="45"/>
      <c r="GKS37" s="45"/>
      <c r="GKU37" s="45"/>
      <c r="GKW37" s="45"/>
      <c r="GKY37" s="45"/>
      <c r="GLA37" s="45"/>
      <c r="GLC37" s="45"/>
      <c r="GLE37" s="45"/>
      <c r="GLG37" s="45"/>
      <c r="GLI37" s="45"/>
      <c r="GLK37" s="45"/>
      <c r="GLM37" s="45"/>
      <c r="GLO37" s="45"/>
      <c r="GLQ37" s="45"/>
      <c r="GLS37" s="45"/>
      <c r="GLU37" s="45"/>
      <c r="GLW37" s="45"/>
      <c r="GLY37" s="45"/>
      <c r="GMA37" s="45"/>
      <c r="GMC37" s="45"/>
      <c r="GME37" s="45"/>
      <c r="GMG37" s="45"/>
      <c r="GMI37" s="45"/>
      <c r="GMK37" s="45"/>
      <c r="GMM37" s="45"/>
      <c r="GMO37" s="45"/>
      <c r="GMQ37" s="45"/>
      <c r="GMS37" s="45"/>
      <c r="GMU37" s="45"/>
      <c r="GMW37" s="45"/>
      <c r="GMY37" s="45"/>
      <c r="GNA37" s="45"/>
      <c r="GNC37" s="45"/>
      <c r="GNE37" s="45"/>
      <c r="GNG37" s="45"/>
      <c r="GNI37" s="45"/>
      <c r="GNK37" s="45"/>
      <c r="GNM37" s="45"/>
      <c r="GNO37" s="45"/>
      <c r="GNQ37" s="45"/>
      <c r="GNS37" s="45"/>
      <c r="GNU37" s="45"/>
      <c r="GNW37" s="45"/>
      <c r="GNY37" s="45"/>
      <c r="GOA37" s="45"/>
      <c r="GOC37" s="45"/>
      <c r="GOE37" s="45"/>
      <c r="GOG37" s="45"/>
      <c r="GOI37" s="45"/>
      <c r="GOK37" s="45"/>
      <c r="GOM37" s="45"/>
      <c r="GOO37" s="45"/>
      <c r="GOQ37" s="45"/>
      <c r="GOS37" s="45"/>
      <c r="GOU37" s="45"/>
      <c r="GOW37" s="45"/>
      <c r="GOY37" s="45"/>
      <c r="GPA37" s="45"/>
      <c r="GPC37" s="45"/>
      <c r="GPE37" s="45"/>
      <c r="GPG37" s="45"/>
      <c r="GPI37" s="45"/>
      <c r="GPK37" s="45"/>
      <c r="GPM37" s="45"/>
      <c r="GPO37" s="45"/>
      <c r="GPQ37" s="45"/>
      <c r="GPS37" s="45"/>
      <c r="GPU37" s="45"/>
      <c r="GPW37" s="45"/>
      <c r="GPY37" s="45"/>
      <c r="GQA37" s="45"/>
      <c r="GQC37" s="45"/>
      <c r="GQE37" s="45"/>
      <c r="GQG37" s="45"/>
      <c r="GQI37" s="45"/>
      <c r="GQK37" s="45"/>
      <c r="GQM37" s="45"/>
      <c r="GQO37" s="45"/>
      <c r="GQQ37" s="45"/>
      <c r="GQS37" s="45"/>
      <c r="GQU37" s="45"/>
      <c r="GQW37" s="45"/>
      <c r="GQY37" s="45"/>
      <c r="GRA37" s="45"/>
      <c r="GRC37" s="45"/>
      <c r="GRE37" s="45"/>
      <c r="GRG37" s="45"/>
      <c r="GRI37" s="45"/>
      <c r="GRK37" s="45"/>
      <c r="GRM37" s="45"/>
      <c r="GRO37" s="45"/>
      <c r="GRQ37" s="45"/>
      <c r="GRS37" s="45"/>
      <c r="GRU37" s="45"/>
      <c r="GRW37" s="45"/>
      <c r="GRY37" s="45"/>
      <c r="GSA37" s="45"/>
      <c r="GSC37" s="45"/>
      <c r="GSE37" s="45"/>
      <c r="GSG37" s="45"/>
      <c r="GSI37" s="45"/>
      <c r="GSK37" s="45"/>
      <c r="GSM37" s="45"/>
      <c r="GSO37" s="45"/>
      <c r="GSQ37" s="45"/>
      <c r="GSS37" s="45"/>
      <c r="GSU37" s="45"/>
      <c r="GSW37" s="45"/>
      <c r="GSY37" s="45"/>
      <c r="GTA37" s="45"/>
      <c r="GTC37" s="45"/>
      <c r="GTE37" s="45"/>
      <c r="GTG37" s="45"/>
      <c r="GTI37" s="45"/>
      <c r="GTK37" s="45"/>
      <c r="GTM37" s="45"/>
      <c r="GTO37" s="45"/>
      <c r="GTQ37" s="45"/>
      <c r="GTS37" s="45"/>
      <c r="GTU37" s="45"/>
      <c r="GTW37" s="45"/>
      <c r="GTY37" s="45"/>
      <c r="GUA37" s="45"/>
      <c r="GUC37" s="45"/>
      <c r="GUE37" s="45"/>
      <c r="GUG37" s="45"/>
      <c r="GUI37" s="45"/>
      <c r="GUK37" s="45"/>
      <c r="GUM37" s="45"/>
      <c r="GUO37" s="45"/>
      <c r="GUQ37" s="45"/>
      <c r="GUS37" s="45"/>
      <c r="GUU37" s="45"/>
      <c r="GUW37" s="45"/>
      <c r="GUY37" s="45"/>
      <c r="GVA37" s="45"/>
      <c r="GVC37" s="45"/>
      <c r="GVE37" s="45"/>
      <c r="GVG37" s="45"/>
      <c r="GVI37" s="45"/>
      <c r="GVK37" s="45"/>
      <c r="GVM37" s="45"/>
      <c r="GVO37" s="45"/>
      <c r="GVQ37" s="45"/>
      <c r="GVS37" s="45"/>
      <c r="GVU37" s="45"/>
      <c r="GVW37" s="45"/>
      <c r="GVY37" s="45"/>
      <c r="GWA37" s="45"/>
      <c r="GWC37" s="45"/>
      <c r="GWE37" s="45"/>
      <c r="GWG37" s="45"/>
      <c r="GWI37" s="45"/>
      <c r="GWK37" s="45"/>
      <c r="GWM37" s="45"/>
      <c r="GWO37" s="45"/>
      <c r="GWQ37" s="45"/>
      <c r="GWS37" s="45"/>
      <c r="GWU37" s="45"/>
      <c r="GWW37" s="45"/>
      <c r="GWY37" s="45"/>
      <c r="GXA37" s="45"/>
      <c r="GXC37" s="45"/>
      <c r="GXE37" s="45"/>
      <c r="GXG37" s="45"/>
      <c r="GXI37" s="45"/>
      <c r="GXK37" s="45"/>
      <c r="GXM37" s="45"/>
      <c r="GXO37" s="45"/>
      <c r="GXQ37" s="45"/>
      <c r="GXS37" s="45"/>
      <c r="GXU37" s="45"/>
      <c r="GXW37" s="45"/>
      <c r="GXY37" s="45"/>
      <c r="GYA37" s="45"/>
      <c r="GYC37" s="45"/>
      <c r="GYE37" s="45"/>
      <c r="GYG37" s="45"/>
      <c r="GYI37" s="45"/>
      <c r="GYK37" s="45"/>
      <c r="GYM37" s="45"/>
      <c r="GYO37" s="45"/>
      <c r="GYQ37" s="45"/>
      <c r="GYS37" s="45"/>
      <c r="GYU37" s="45"/>
      <c r="GYW37" s="45"/>
      <c r="GYY37" s="45"/>
      <c r="GZA37" s="45"/>
      <c r="GZC37" s="45"/>
      <c r="GZE37" s="45"/>
      <c r="GZG37" s="45"/>
      <c r="GZI37" s="45"/>
      <c r="GZK37" s="45"/>
      <c r="GZM37" s="45"/>
      <c r="GZO37" s="45"/>
      <c r="GZQ37" s="45"/>
      <c r="GZS37" s="45"/>
      <c r="GZU37" s="45"/>
      <c r="GZW37" s="45"/>
      <c r="GZY37" s="45"/>
      <c r="HAA37" s="45"/>
      <c r="HAC37" s="45"/>
      <c r="HAE37" s="45"/>
      <c r="HAG37" s="45"/>
      <c r="HAI37" s="45"/>
      <c r="HAK37" s="45"/>
      <c r="HAM37" s="45"/>
      <c r="HAO37" s="45"/>
      <c r="HAQ37" s="45"/>
      <c r="HAS37" s="45"/>
      <c r="HAU37" s="45"/>
      <c r="HAW37" s="45"/>
      <c r="HAY37" s="45"/>
      <c r="HBA37" s="45"/>
      <c r="HBC37" s="45"/>
      <c r="HBE37" s="45"/>
      <c r="HBG37" s="45"/>
      <c r="HBI37" s="45"/>
      <c r="HBK37" s="45"/>
      <c r="HBM37" s="45"/>
      <c r="HBO37" s="45"/>
      <c r="HBQ37" s="45"/>
      <c r="HBS37" s="45"/>
      <c r="HBU37" s="45"/>
      <c r="HBW37" s="45"/>
      <c r="HBY37" s="45"/>
      <c r="HCA37" s="45"/>
      <c r="HCC37" s="45"/>
      <c r="HCE37" s="45"/>
      <c r="HCG37" s="45"/>
      <c r="HCI37" s="45"/>
      <c r="HCK37" s="45"/>
      <c r="HCM37" s="45"/>
      <c r="HCO37" s="45"/>
      <c r="HCQ37" s="45"/>
      <c r="HCS37" s="45"/>
      <c r="HCU37" s="45"/>
      <c r="HCW37" s="45"/>
      <c r="HCY37" s="45"/>
      <c r="HDA37" s="45"/>
      <c r="HDC37" s="45"/>
      <c r="HDE37" s="45"/>
      <c r="HDG37" s="45"/>
      <c r="HDI37" s="45"/>
      <c r="HDK37" s="45"/>
      <c r="HDM37" s="45"/>
      <c r="HDO37" s="45"/>
      <c r="HDQ37" s="45"/>
      <c r="HDS37" s="45"/>
      <c r="HDU37" s="45"/>
      <c r="HDW37" s="45"/>
      <c r="HDY37" s="45"/>
      <c r="HEA37" s="45"/>
      <c r="HEC37" s="45"/>
      <c r="HEE37" s="45"/>
      <c r="HEG37" s="45"/>
      <c r="HEI37" s="45"/>
      <c r="HEK37" s="45"/>
      <c r="HEM37" s="45"/>
      <c r="HEO37" s="45"/>
      <c r="HEQ37" s="45"/>
      <c r="HES37" s="45"/>
      <c r="HEU37" s="45"/>
      <c r="HEW37" s="45"/>
      <c r="HEY37" s="45"/>
      <c r="HFA37" s="45"/>
      <c r="HFC37" s="45"/>
      <c r="HFE37" s="45"/>
      <c r="HFG37" s="45"/>
      <c r="HFI37" s="45"/>
      <c r="HFK37" s="45"/>
      <c r="HFM37" s="45"/>
      <c r="HFO37" s="45"/>
      <c r="HFQ37" s="45"/>
      <c r="HFS37" s="45"/>
      <c r="HFU37" s="45"/>
      <c r="HFW37" s="45"/>
      <c r="HFY37" s="45"/>
      <c r="HGA37" s="45"/>
      <c r="HGC37" s="45"/>
      <c r="HGE37" s="45"/>
      <c r="HGG37" s="45"/>
      <c r="HGI37" s="45"/>
      <c r="HGK37" s="45"/>
      <c r="HGM37" s="45"/>
      <c r="HGO37" s="45"/>
      <c r="HGQ37" s="45"/>
      <c r="HGS37" s="45"/>
      <c r="HGU37" s="45"/>
      <c r="HGW37" s="45"/>
      <c r="HGY37" s="45"/>
      <c r="HHA37" s="45"/>
      <c r="HHC37" s="45"/>
      <c r="HHE37" s="45"/>
      <c r="HHG37" s="45"/>
      <c r="HHI37" s="45"/>
      <c r="HHK37" s="45"/>
      <c r="HHM37" s="45"/>
      <c r="HHO37" s="45"/>
      <c r="HHQ37" s="45"/>
      <c r="HHS37" s="45"/>
      <c r="HHU37" s="45"/>
      <c r="HHW37" s="45"/>
      <c r="HHY37" s="45"/>
      <c r="HIA37" s="45"/>
      <c r="HIC37" s="45"/>
      <c r="HIE37" s="45"/>
      <c r="HIG37" s="45"/>
      <c r="HII37" s="45"/>
      <c r="HIK37" s="45"/>
      <c r="HIM37" s="45"/>
      <c r="HIO37" s="45"/>
      <c r="HIQ37" s="45"/>
      <c r="HIS37" s="45"/>
      <c r="HIU37" s="45"/>
      <c r="HIW37" s="45"/>
      <c r="HIY37" s="45"/>
      <c r="HJA37" s="45"/>
      <c r="HJC37" s="45"/>
      <c r="HJE37" s="45"/>
      <c r="HJG37" s="45"/>
      <c r="HJI37" s="45"/>
      <c r="HJK37" s="45"/>
      <c r="HJM37" s="45"/>
      <c r="HJO37" s="45"/>
      <c r="HJQ37" s="45"/>
      <c r="HJS37" s="45"/>
      <c r="HJU37" s="45"/>
      <c r="HJW37" s="45"/>
      <c r="HJY37" s="45"/>
      <c r="HKA37" s="45"/>
      <c r="HKC37" s="45"/>
      <c r="HKE37" s="45"/>
      <c r="HKG37" s="45"/>
      <c r="HKI37" s="45"/>
      <c r="HKK37" s="45"/>
      <c r="HKM37" s="45"/>
      <c r="HKO37" s="45"/>
      <c r="HKQ37" s="45"/>
      <c r="HKS37" s="45"/>
      <c r="HKU37" s="45"/>
      <c r="HKW37" s="45"/>
      <c r="HKY37" s="45"/>
      <c r="HLA37" s="45"/>
      <c r="HLC37" s="45"/>
      <c r="HLE37" s="45"/>
      <c r="HLG37" s="45"/>
      <c r="HLI37" s="45"/>
      <c r="HLK37" s="45"/>
      <c r="HLM37" s="45"/>
      <c r="HLO37" s="45"/>
      <c r="HLQ37" s="45"/>
      <c r="HLS37" s="45"/>
      <c r="HLU37" s="45"/>
      <c r="HLW37" s="45"/>
      <c r="HLY37" s="45"/>
      <c r="HMA37" s="45"/>
      <c r="HMC37" s="45"/>
      <c r="HME37" s="45"/>
      <c r="HMG37" s="45"/>
      <c r="HMI37" s="45"/>
      <c r="HMK37" s="45"/>
      <c r="HMM37" s="45"/>
      <c r="HMO37" s="45"/>
      <c r="HMQ37" s="45"/>
      <c r="HMS37" s="45"/>
      <c r="HMU37" s="45"/>
      <c r="HMW37" s="45"/>
      <c r="HMY37" s="45"/>
      <c r="HNA37" s="45"/>
      <c r="HNC37" s="45"/>
      <c r="HNE37" s="45"/>
      <c r="HNG37" s="45"/>
      <c r="HNI37" s="45"/>
      <c r="HNK37" s="45"/>
      <c r="HNM37" s="45"/>
      <c r="HNO37" s="45"/>
      <c r="HNQ37" s="45"/>
      <c r="HNS37" s="45"/>
      <c r="HNU37" s="45"/>
      <c r="HNW37" s="45"/>
      <c r="HNY37" s="45"/>
      <c r="HOA37" s="45"/>
      <c r="HOC37" s="45"/>
      <c r="HOE37" s="45"/>
      <c r="HOG37" s="45"/>
      <c r="HOI37" s="45"/>
      <c r="HOK37" s="45"/>
      <c r="HOM37" s="45"/>
      <c r="HOO37" s="45"/>
      <c r="HOQ37" s="45"/>
      <c r="HOS37" s="45"/>
      <c r="HOU37" s="45"/>
      <c r="HOW37" s="45"/>
      <c r="HOY37" s="45"/>
      <c r="HPA37" s="45"/>
      <c r="HPC37" s="45"/>
      <c r="HPE37" s="45"/>
      <c r="HPG37" s="45"/>
      <c r="HPI37" s="45"/>
      <c r="HPK37" s="45"/>
      <c r="HPM37" s="45"/>
      <c r="HPO37" s="45"/>
      <c r="HPQ37" s="45"/>
      <c r="HPS37" s="45"/>
      <c r="HPU37" s="45"/>
      <c r="HPW37" s="45"/>
      <c r="HPY37" s="45"/>
      <c r="HQA37" s="45"/>
      <c r="HQC37" s="45"/>
      <c r="HQE37" s="45"/>
      <c r="HQG37" s="45"/>
      <c r="HQI37" s="45"/>
      <c r="HQK37" s="45"/>
      <c r="HQM37" s="45"/>
      <c r="HQO37" s="45"/>
      <c r="HQQ37" s="45"/>
      <c r="HQS37" s="45"/>
      <c r="HQU37" s="45"/>
      <c r="HQW37" s="45"/>
      <c r="HQY37" s="45"/>
      <c r="HRA37" s="45"/>
      <c r="HRC37" s="45"/>
      <c r="HRE37" s="45"/>
      <c r="HRG37" s="45"/>
      <c r="HRI37" s="45"/>
      <c r="HRK37" s="45"/>
      <c r="HRM37" s="45"/>
      <c r="HRO37" s="45"/>
      <c r="HRQ37" s="45"/>
      <c r="HRS37" s="45"/>
      <c r="HRU37" s="45"/>
      <c r="HRW37" s="45"/>
      <c r="HRY37" s="45"/>
      <c r="HSA37" s="45"/>
      <c r="HSC37" s="45"/>
      <c r="HSE37" s="45"/>
      <c r="HSG37" s="45"/>
      <c r="HSI37" s="45"/>
      <c r="HSK37" s="45"/>
      <c r="HSM37" s="45"/>
      <c r="HSO37" s="45"/>
      <c r="HSQ37" s="45"/>
      <c r="HSS37" s="45"/>
      <c r="HSU37" s="45"/>
      <c r="HSW37" s="45"/>
      <c r="HSY37" s="45"/>
      <c r="HTA37" s="45"/>
      <c r="HTC37" s="45"/>
      <c r="HTE37" s="45"/>
      <c r="HTG37" s="45"/>
      <c r="HTI37" s="45"/>
      <c r="HTK37" s="45"/>
      <c r="HTM37" s="45"/>
      <c r="HTO37" s="45"/>
      <c r="HTQ37" s="45"/>
      <c r="HTS37" s="45"/>
      <c r="HTU37" s="45"/>
      <c r="HTW37" s="45"/>
      <c r="HTY37" s="45"/>
      <c r="HUA37" s="45"/>
      <c r="HUC37" s="45"/>
      <c r="HUE37" s="45"/>
      <c r="HUG37" s="45"/>
      <c r="HUI37" s="45"/>
      <c r="HUK37" s="45"/>
      <c r="HUM37" s="45"/>
      <c r="HUO37" s="45"/>
      <c r="HUQ37" s="45"/>
      <c r="HUS37" s="45"/>
      <c r="HUU37" s="45"/>
      <c r="HUW37" s="45"/>
      <c r="HUY37" s="45"/>
      <c r="HVA37" s="45"/>
      <c r="HVC37" s="45"/>
      <c r="HVE37" s="45"/>
      <c r="HVG37" s="45"/>
      <c r="HVI37" s="45"/>
      <c r="HVK37" s="45"/>
      <c r="HVM37" s="45"/>
      <c r="HVO37" s="45"/>
      <c r="HVQ37" s="45"/>
      <c r="HVS37" s="45"/>
      <c r="HVU37" s="45"/>
      <c r="HVW37" s="45"/>
      <c r="HVY37" s="45"/>
      <c r="HWA37" s="45"/>
      <c r="HWC37" s="45"/>
      <c r="HWE37" s="45"/>
      <c r="HWG37" s="45"/>
      <c r="HWI37" s="45"/>
      <c r="HWK37" s="45"/>
      <c r="HWM37" s="45"/>
      <c r="HWO37" s="45"/>
      <c r="HWQ37" s="45"/>
      <c r="HWS37" s="45"/>
      <c r="HWU37" s="45"/>
      <c r="HWW37" s="45"/>
      <c r="HWY37" s="45"/>
      <c r="HXA37" s="45"/>
      <c r="HXC37" s="45"/>
      <c r="HXE37" s="45"/>
      <c r="HXG37" s="45"/>
      <c r="HXI37" s="45"/>
      <c r="HXK37" s="45"/>
      <c r="HXM37" s="45"/>
      <c r="HXO37" s="45"/>
      <c r="HXQ37" s="45"/>
      <c r="HXS37" s="45"/>
      <c r="HXU37" s="45"/>
      <c r="HXW37" s="45"/>
      <c r="HXY37" s="45"/>
      <c r="HYA37" s="45"/>
      <c r="HYC37" s="45"/>
      <c r="HYE37" s="45"/>
      <c r="HYG37" s="45"/>
      <c r="HYI37" s="45"/>
      <c r="HYK37" s="45"/>
      <c r="HYM37" s="45"/>
      <c r="HYO37" s="45"/>
      <c r="HYQ37" s="45"/>
      <c r="HYS37" s="45"/>
      <c r="HYU37" s="45"/>
      <c r="HYW37" s="45"/>
      <c r="HYY37" s="45"/>
      <c r="HZA37" s="45"/>
      <c r="HZC37" s="45"/>
      <c r="HZE37" s="45"/>
      <c r="HZG37" s="45"/>
      <c r="HZI37" s="45"/>
      <c r="HZK37" s="45"/>
      <c r="HZM37" s="45"/>
      <c r="HZO37" s="45"/>
      <c r="HZQ37" s="45"/>
      <c r="HZS37" s="45"/>
      <c r="HZU37" s="45"/>
      <c r="HZW37" s="45"/>
      <c r="HZY37" s="45"/>
      <c r="IAA37" s="45"/>
      <c r="IAC37" s="45"/>
      <c r="IAE37" s="45"/>
      <c r="IAG37" s="45"/>
      <c r="IAI37" s="45"/>
      <c r="IAK37" s="45"/>
      <c r="IAM37" s="45"/>
      <c r="IAO37" s="45"/>
      <c r="IAQ37" s="45"/>
      <c r="IAS37" s="45"/>
      <c r="IAU37" s="45"/>
      <c r="IAW37" s="45"/>
      <c r="IAY37" s="45"/>
      <c r="IBA37" s="45"/>
      <c r="IBC37" s="45"/>
      <c r="IBE37" s="45"/>
      <c r="IBG37" s="45"/>
      <c r="IBI37" s="45"/>
      <c r="IBK37" s="45"/>
      <c r="IBM37" s="45"/>
      <c r="IBO37" s="45"/>
      <c r="IBQ37" s="45"/>
      <c r="IBS37" s="45"/>
      <c r="IBU37" s="45"/>
      <c r="IBW37" s="45"/>
      <c r="IBY37" s="45"/>
      <c r="ICA37" s="45"/>
      <c r="ICC37" s="45"/>
      <c r="ICE37" s="45"/>
      <c r="ICG37" s="45"/>
      <c r="ICI37" s="45"/>
      <c r="ICK37" s="45"/>
      <c r="ICM37" s="45"/>
      <c r="ICO37" s="45"/>
      <c r="ICQ37" s="45"/>
      <c r="ICS37" s="45"/>
      <c r="ICU37" s="45"/>
      <c r="ICW37" s="45"/>
      <c r="ICY37" s="45"/>
      <c r="IDA37" s="45"/>
      <c r="IDC37" s="45"/>
      <c r="IDE37" s="45"/>
      <c r="IDG37" s="45"/>
      <c r="IDI37" s="45"/>
      <c r="IDK37" s="45"/>
      <c r="IDM37" s="45"/>
      <c r="IDO37" s="45"/>
      <c r="IDQ37" s="45"/>
      <c r="IDS37" s="45"/>
      <c r="IDU37" s="45"/>
      <c r="IDW37" s="45"/>
      <c r="IDY37" s="45"/>
      <c r="IEA37" s="45"/>
      <c r="IEC37" s="45"/>
      <c r="IEE37" s="45"/>
      <c r="IEG37" s="45"/>
      <c r="IEI37" s="45"/>
      <c r="IEK37" s="45"/>
      <c r="IEM37" s="45"/>
      <c r="IEO37" s="45"/>
      <c r="IEQ37" s="45"/>
      <c r="IES37" s="45"/>
      <c r="IEU37" s="45"/>
      <c r="IEW37" s="45"/>
      <c r="IEY37" s="45"/>
      <c r="IFA37" s="45"/>
      <c r="IFC37" s="45"/>
      <c r="IFE37" s="45"/>
      <c r="IFG37" s="45"/>
      <c r="IFI37" s="45"/>
      <c r="IFK37" s="45"/>
      <c r="IFM37" s="45"/>
      <c r="IFO37" s="45"/>
      <c r="IFQ37" s="45"/>
      <c r="IFS37" s="45"/>
      <c r="IFU37" s="45"/>
      <c r="IFW37" s="45"/>
      <c r="IFY37" s="45"/>
      <c r="IGA37" s="45"/>
      <c r="IGC37" s="45"/>
      <c r="IGE37" s="45"/>
      <c r="IGG37" s="45"/>
      <c r="IGI37" s="45"/>
      <c r="IGK37" s="45"/>
      <c r="IGM37" s="45"/>
      <c r="IGO37" s="45"/>
      <c r="IGQ37" s="45"/>
      <c r="IGS37" s="45"/>
      <c r="IGU37" s="45"/>
      <c r="IGW37" s="45"/>
      <c r="IGY37" s="45"/>
      <c r="IHA37" s="45"/>
      <c r="IHC37" s="45"/>
      <c r="IHE37" s="45"/>
      <c r="IHG37" s="45"/>
      <c r="IHI37" s="45"/>
      <c r="IHK37" s="45"/>
      <c r="IHM37" s="45"/>
      <c r="IHO37" s="45"/>
      <c r="IHQ37" s="45"/>
      <c r="IHS37" s="45"/>
      <c r="IHU37" s="45"/>
      <c r="IHW37" s="45"/>
      <c r="IHY37" s="45"/>
      <c r="IIA37" s="45"/>
      <c r="IIC37" s="45"/>
      <c r="IIE37" s="45"/>
      <c r="IIG37" s="45"/>
      <c r="III37" s="45"/>
      <c r="IIK37" s="45"/>
      <c r="IIM37" s="45"/>
      <c r="IIO37" s="45"/>
      <c r="IIQ37" s="45"/>
      <c r="IIS37" s="45"/>
      <c r="IIU37" s="45"/>
      <c r="IIW37" s="45"/>
      <c r="IIY37" s="45"/>
      <c r="IJA37" s="45"/>
      <c r="IJC37" s="45"/>
      <c r="IJE37" s="45"/>
      <c r="IJG37" s="45"/>
      <c r="IJI37" s="45"/>
      <c r="IJK37" s="45"/>
      <c r="IJM37" s="45"/>
      <c r="IJO37" s="45"/>
      <c r="IJQ37" s="45"/>
      <c r="IJS37" s="45"/>
      <c r="IJU37" s="45"/>
      <c r="IJW37" s="45"/>
      <c r="IJY37" s="45"/>
      <c r="IKA37" s="45"/>
      <c r="IKC37" s="45"/>
      <c r="IKE37" s="45"/>
      <c r="IKG37" s="45"/>
      <c r="IKI37" s="45"/>
      <c r="IKK37" s="45"/>
      <c r="IKM37" s="45"/>
      <c r="IKO37" s="45"/>
      <c r="IKQ37" s="45"/>
      <c r="IKS37" s="45"/>
      <c r="IKU37" s="45"/>
      <c r="IKW37" s="45"/>
      <c r="IKY37" s="45"/>
      <c r="ILA37" s="45"/>
      <c r="ILC37" s="45"/>
      <c r="ILE37" s="45"/>
      <c r="ILG37" s="45"/>
      <c r="ILI37" s="45"/>
      <c r="ILK37" s="45"/>
      <c r="ILM37" s="45"/>
      <c r="ILO37" s="45"/>
      <c r="ILQ37" s="45"/>
      <c r="ILS37" s="45"/>
      <c r="ILU37" s="45"/>
      <c r="ILW37" s="45"/>
      <c r="ILY37" s="45"/>
      <c r="IMA37" s="45"/>
      <c r="IMC37" s="45"/>
      <c r="IME37" s="45"/>
      <c r="IMG37" s="45"/>
      <c r="IMI37" s="45"/>
      <c r="IMK37" s="45"/>
      <c r="IMM37" s="45"/>
      <c r="IMO37" s="45"/>
      <c r="IMQ37" s="45"/>
      <c r="IMS37" s="45"/>
      <c r="IMU37" s="45"/>
      <c r="IMW37" s="45"/>
      <c r="IMY37" s="45"/>
      <c r="INA37" s="45"/>
      <c r="INC37" s="45"/>
      <c r="INE37" s="45"/>
      <c r="ING37" s="45"/>
      <c r="INI37" s="45"/>
      <c r="INK37" s="45"/>
      <c r="INM37" s="45"/>
      <c r="INO37" s="45"/>
      <c r="INQ37" s="45"/>
      <c r="INS37" s="45"/>
      <c r="INU37" s="45"/>
      <c r="INW37" s="45"/>
      <c r="INY37" s="45"/>
      <c r="IOA37" s="45"/>
      <c r="IOC37" s="45"/>
      <c r="IOE37" s="45"/>
      <c r="IOG37" s="45"/>
      <c r="IOI37" s="45"/>
      <c r="IOK37" s="45"/>
      <c r="IOM37" s="45"/>
      <c r="IOO37" s="45"/>
      <c r="IOQ37" s="45"/>
      <c r="IOS37" s="45"/>
      <c r="IOU37" s="45"/>
      <c r="IOW37" s="45"/>
      <c r="IOY37" s="45"/>
      <c r="IPA37" s="45"/>
      <c r="IPC37" s="45"/>
      <c r="IPE37" s="45"/>
      <c r="IPG37" s="45"/>
      <c r="IPI37" s="45"/>
      <c r="IPK37" s="45"/>
      <c r="IPM37" s="45"/>
      <c r="IPO37" s="45"/>
      <c r="IPQ37" s="45"/>
      <c r="IPS37" s="45"/>
      <c r="IPU37" s="45"/>
      <c r="IPW37" s="45"/>
      <c r="IPY37" s="45"/>
      <c r="IQA37" s="45"/>
      <c r="IQC37" s="45"/>
      <c r="IQE37" s="45"/>
      <c r="IQG37" s="45"/>
      <c r="IQI37" s="45"/>
      <c r="IQK37" s="45"/>
      <c r="IQM37" s="45"/>
      <c r="IQO37" s="45"/>
      <c r="IQQ37" s="45"/>
      <c r="IQS37" s="45"/>
      <c r="IQU37" s="45"/>
      <c r="IQW37" s="45"/>
      <c r="IQY37" s="45"/>
      <c r="IRA37" s="45"/>
      <c r="IRC37" s="45"/>
      <c r="IRE37" s="45"/>
      <c r="IRG37" s="45"/>
      <c r="IRI37" s="45"/>
      <c r="IRK37" s="45"/>
      <c r="IRM37" s="45"/>
      <c r="IRO37" s="45"/>
      <c r="IRQ37" s="45"/>
      <c r="IRS37" s="45"/>
      <c r="IRU37" s="45"/>
      <c r="IRW37" s="45"/>
      <c r="IRY37" s="45"/>
      <c r="ISA37" s="45"/>
      <c r="ISC37" s="45"/>
      <c r="ISE37" s="45"/>
      <c r="ISG37" s="45"/>
      <c r="ISI37" s="45"/>
      <c r="ISK37" s="45"/>
      <c r="ISM37" s="45"/>
      <c r="ISO37" s="45"/>
      <c r="ISQ37" s="45"/>
      <c r="ISS37" s="45"/>
      <c r="ISU37" s="45"/>
      <c r="ISW37" s="45"/>
      <c r="ISY37" s="45"/>
      <c r="ITA37" s="45"/>
      <c r="ITC37" s="45"/>
      <c r="ITE37" s="45"/>
      <c r="ITG37" s="45"/>
      <c r="ITI37" s="45"/>
      <c r="ITK37" s="45"/>
      <c r="ITM37" s="45"/>
      <c r="ITO37" s="45"/>
      <c r="ITQ37" s="45"/>
      <c r="ITS37" s="45"/>
      <c r="ITU37" s="45"/>
      <c r="ITW37" s="45"/>
      <c r="ITY37" s="45"/>
      <c r="IUA37" s="45"/>
      <c r="IUC37" s="45"/>
      <c r="IUE37" s="45"/>
      <c r="IUG37" s="45"/>
      <c r="IUI37" s="45"/>
      <c r="IUK37" s="45"/>
      <c r="IUM37" s="45"/>
      <c r="IUO37" s="45"/>
      <c r="IUQ37" s="45"/>
      <c r="IUS37" s="45"/>
      <c r="IUU37" s="45"/>
      <c r="IUW37" s="45"/>
      <c r="IUY37" s="45"/>
      <c r="IVA37" s="45"/>
      <c r="IVC37" s="45"/>
      <c r="IVE37" s="45"/>
      <c r="IVG37" s="45"/>
      <c r="IVI37" s="45"/>
      <c r="IVK37" s="45"/>
      <c r="IVM37" s="45"/>
      <c r="IVO37" s="45"/>
      <c r="IVQ37" s="45"/>
      <c r="IVS37" s="45"/>
      <c r="IVU37" s="45"/>
      <c r="IVW37" s="45"/>
      <c r="IVY37" s="45"/>
      <c r="IWA37" s="45"/>
      <c r="IWC37" s="45"/>
      <c r="IWE37" s="45"/>
      <c r="IWG37" s="45"/>
      <c r="IWI37" s="45"/>
      <c r="IWK37" s="45"/>
      <c r="IWM37" s="45"/>
      <c r="IWO37" s="45"/>
      <c r="IWQ37" s="45"/>
      <c r="IWS37" s="45"/>
      <c r="IWU37" s="45"/>
      <c r="IWW37" s="45"/>
      <c r="IWY37" s="45"/>
      <c r="IXA37" s="45"/>
      <c r="IXC37" s="45"/>
      <c r="IXE37" s="45"/>
      <c r="IXG37" s="45"/>
      <c r="IXI37" s="45"/>
      <c r="IXK37" s="45"/>
      <c r="IXM37" s="45"/>
      <c r="IXO37" s="45"/>
      <c r="IXQ37" s="45"/>
      <c r="IXS37" s="45"/>
      <c r="IXU37" s="45"/>
      <c r="IXW37" s="45"/>
      <c r="IXY37" s="45"/>
      <c r="IYA37" s="45"/>
      <c r="IYC37" s="45"/>
      <c r="IYE37" s="45"/>
      <c r="IYG37" s="45"/>
      <c r="IYI37" s="45"/>
      <c r="IYK37" s="45"/>
      <c r="IYM37" s="45"/>
      <c r="IYO37" s="45"/>
      <c r="IYQ37" s="45"/>
      <c r="IYS37" s="45"/>
      <c r="IYU37" s="45"/>
      <c r="IYW37" s="45"/>
      <c r="IYY37" s="45"/>
      <c r="IZA37" s="45"/>
      <c r="IZC37" s="45"/>
      <c r="IZE37" s="45"/>
      <c r="IZG37" s="45"/>
      <c r="IZI37" s="45"/>
      <c r="IZK37" s="45"/>
      <c r="IZM37" s="45"/>
      <c r="IZO37" s="45"/>
      <c r="IZQ37" s="45"/>
      <c r="IZS37" s="45"/>
      <c r="IZU37" s="45"/>
      <c r="IZW37" s="45"/>
      <c r="IZY37" s="45"/>
      <c r="JAA37" s="45"/>
      <c r="JAC37" s="45"/>
      <c r="JAE37" s="45"/>
      <c r="JAG37" s="45"/>
      <c r="JAI37" s="45"/>
      <c r="JAK37" s="45"/>
      <c r="JAM37" s="45"/>
      <c r="JAO37" s="45"/>
      <c r="JAQ37" s="45"/>
      <c r="JAS37" s="45"/>
      <c r="JAU37" s="45"/>
      <c r="JAW37" s="45"/>
      <c r="JAY37" s="45"/>
      <c r="JBA37" s="45"/>
      <c r="JBC37" s="45"/>
      <c r="JBE37" s="45"/>
      <c r="JBG37" s="45"/>
      <c r="JBI37" s="45"/>
      <c r="JBK37" s="45"/>
      <c r="JBM37" s="45"/>
      <c r="JBO37" s="45"/>
      <c r="JBQ37" s="45"/>
      <c r="JBS37" s="45"/>
      <c r="JBU37" s="45"/>
      <c r="JBW37" s="45"/>
      <c r="JBY37" s="45"/>
      <c r="JCA37" s="45"/>
      <c r="JCC37" s="45"/>
      <c r="JCE37" s="45"/>
      <c r="JCG37" s="45"/>
      <c r="JCI37" s="45"/>
      <c r="JCK37" s="45"/>
      <c r="JCM37" s="45"/>
      <c r="JCO37" s="45"/>
      <c r="JCQ37" s="45"/>
      <c r="JCS37" s="45"/>
      <c r="JCU37" s="45"/>
      <c r="JCW37" s="45"/>
      <c r="JCY37" s="45"/>
      <c r="JDA37" s="45"/>
      <c r="JDC37" s="45"/>
      <c r="JDE37" s="45"/>
      <c r="JDG37" s="45"/>
      <c r="JDI37" s="45"/>
      <c r="JDK37" s="45"/>
      <c r="JDM37" s="45"/>
      <c r="JDO37" s="45"/>
      <c r="JDQ37" s="45"/>
      <c r="JDS37" s="45"/>
      <c r="JDU37" s="45"/>
      <c r="JDW37" s="45"/>
      <c r="JDY37" s="45"/>
      <c r="JEA37" s="45"/>
      <c r="JEC37" s="45"/>
      <c r="JEE37" s="45"/>
      <c r="JEG37" s="45"/>
      <c r="JEI37" s="45"/>
      <c r="JEK37" s="45"/>
      <c r="JEM37" s="45"/>
      <c r="JEO37" s="45"/>
      <c r="JEQ37" s="45"/>
      <c r="JES37" s="45"/>
      <c r="JEU37" s="45"/>
      <c r="JEW37" s="45"/>
      <c r="JEY37" s="45"/>
      <c r="JFA37" s="45"/>
      <c r="JFC37" s="45"/>
      <c r="JFE37" s="45"/>
      <c r="JFG37" s="45"/>
      <c r="JFI37" s="45"/>
      <c r="JFK37" s="45"/>
      <c r="JFM37" s="45"/>
      <c r="JFO37" s="45"/>
      <c r="JFQ37" s="45"/>
      <c r="JFS37" s="45"/>
      <c r="JFU37" s="45"/>
      <c r="JFW37" s="45"/>
      <c r="JFY37" s="45"/>
      <c r="JGA37" s="45"/>
      <c r="JGC37" s="45"/>
      <c r="JGE37" s="45"/>
      <c r="JGG37" s="45"/>
      <c r="JGI37" s="45"/>
      <c r="JGK37" s="45"/>
      <c r="JGM37" s="45"/>
      <c r="JGO37" s="45"/>
      <c r="JGQ37" s="45"/>
      <c r="JGS37" s="45"/>
      <c r="JGU37" s="45"/>
      <c r="JGW37" s="45"/>
      <c r="JGY37" s="45"/>
      <c r="JHA37" s="45"/>
      <c r="JHC37" s="45"/>
      <c r="JHE37" s="45"/>
      <c r="JHG37" s="45"/>
      <c r="JHI37" s="45"/>
      <c r="JHK37" s="45"/>
      <c r="JHM37" s="45"/>
      <c r="JHO37" s="45"/>
      <c r="JHQ37" s="45"/>
      <c r="JHS37" s="45"/>
      <c r="JHU37" s="45"/>
      <c r="JHW37" s="45"/>
      <c r="JHY37" s="45"/>
      <c r="JIA37" s="45"/>
      <c r="JIC37" s="45"/>
      <c r="JIE37" s="45"/>
      <c r="JIG37" s="45"/>
      <c r="JII37" s="45"/>
      <c r="JIK37" s="45"/>
      <c r="JIM37" s="45"/>
      <c r="JIO37" s="45"/>
      <c r="JIQ37" s="45"/>
      <c r="JIS37" s="45"/>
      <c r="JIU37" s="45"/>
      <c r="JIW37" s="45"/>
      <c r="JIY37" s="45"/>
      <c r="JJA37" s="45"/>
      <c r="JJC37" s="45"/>
      <c r="JJE37" s="45"/>
      <c r="JJG37" s="45"/>
      <c r="JJI37" s="45"/>
      <c r="JJK37" s="45"/>
      <c r="JJM37" s="45"/>
      <c r="JJO37" s="45"/>
      <c r="JJQ37" s="45"/>
      <c r="JJS37" s="45"/>
      <c r="JJU37" s="45"/>
      <c r="JJW37" s="45"/>
      <c r="JJY37" s="45"/>
      <c r="JKA37" s="45"/>
      <c r="JKC37" s="45"/>
      <c r="JKE37" s="45"/>
      <c r="JKG37" s="45"/>
      <c r="JKI37" s="45"/>
      <c r="JKK37" s="45"/>
      <c r="JKM37" s="45"/>
      <c r="JKO37" s="45"/>
      <c r="JKQ37" s="45"/>
      <c r="JKS37" s="45"/>
      <c r="JKU37" s="45"/>
      <c r="JKW37" s="45"/>
      <c r="JKY37" s="45"/>
      <c r="JLA37" s="45"/>
      <c r="JLC37" s="45"/>
      <c r="JLE37" s="45"/>
      <c r="JLG37" s="45"/>
      <c r="JLI37" s="45"/>
      <c r="JLK37" s="45"/>
      <c r="JLM37" s="45"/>
      <c r="JLO37" s="45"/>
      <c r="JLQ37" s="45"/>
      <c r="JLS37" s="45"/>
      <c r="JLU37" s="45"/>
      <c r="JLW37" s="45"/>
      <c r="JLY37" s="45"/>
      <c r="JMA37" s="45"/>
      <c r="JMC37" s="45"/>
      <c r="JME37" s="45"/>
      <c r="JMG37" s="45"/>
      <c r="JMI37" s="45"/>
      <c r="JMK37" s="45"/>
      <c r="JMM37" s="45"/>
      <c r="JMO37" s="45"/>
      <c r="JMQ37" s="45"/>
      <c r="JMS37" s="45"/>
      <c r="JMU37" s="45"/>
      <c r="JMW37" s="45"/>
      <c r="JMY37" s="45"/>
      <c r="JNA37" s="45"/>
      <c r="JNC37" s="45"/>
      <c r="JNE37" s="45"/>
      <c r="JNG37" s="45"/>
      <c r="JNI37" s="45"/>
      <c r="JNK37" s="45"/>
      <c r="JNM37" s="45"/>
      <c r="JNO37" s="45"/>
      <c r="JNQ37" s="45"/>
      <c r="JNS37" s="45"/>
      <c r="JNU37" s="45"/>
      <c r="JNW37" s="45"/>
      <c r="JNY37" s="45"/>
      <c r="JOA37" s="45"/>
      <c r="JOC37" s="45"/>
      <c r="JOE37" s="45"/>
      <c r="JOG37" s="45"/>
      <c r="JOI37" s="45"/>
      <c r="JOK37" s="45"/>
      <c r="JOM37" s="45"/>
      <c r="JOO37" s="45"/>
      <c r="JOQ37" s="45"/>
      <c r="JOS37" s="45"/>
      <c r="JOU37" s="45"/>
      <c r="JOW37" s="45"/>
      <c r="JOY37" s="45"/>
      <c r="JPA37" s="45"/>
      <c r="JPC37" s="45"/>
      <c r="JPE37" s="45"/>
      <c r="JPG37" s="45"/>
      <c r="JPI37" s="45"/>
      <c r="JPK37" s="45"/>
      <c r="JPM37" s="45"/>
      <c r="JPO37" s="45"/>
      <c r="JPQ37" s="45"/>
      <c r="JPS37" s="45"/>
      <c r="JPU37" s="45"/>
      <c r="JPW37" s="45"/>
      <c r="JPY37" s="45"/>
      <c r="JQA37" s="45"/>
      <c r="JQC37" s="45"/>
      <c r="JQE37" s="45"/>
      <c r="JQG37" s="45"/>
      <c r="JQI37" s="45"/>
      <c r="JQK37" s="45"/>
      <c r="JQM37" s="45"/>
      <c r="JQO37" s="45"/>
      <c r="JQQ37" s="45"/>
      <c r="JQS37" s="45"/>
      <c r="JQU37" s="45"/>
      <c r="JQW37" s="45"/>
      <c r="JQY37" s="45"/>
      <c r="JRA37" s="45"/>
      <c r="JRC37" s="45"/>
      <c r="JRE37" s="45"/>
      <c r="JRG37" s="45"/>
      <c r="JRI37" s="45"/>
      <c r="JRK37" s="45"/>
      <c r="JRM37" s="45"/>
      <c r="JRO37" s="45"/>
      <c r="JRQ37" s="45"/>
      <c r="JRS37" s="45"/>
      <c r="JRU37" s="45"/>
      <c r="JRW37" s="45"/>
      <c r="JRY37" s="45"/>
      <c r="JSA37" s="45"/>
      <c r="JSC37" s="45"/>
      <c r="JSE37" s="45"/>
      <c r="JSG37" s="45"/>
      <c r="JSI37" s="45"/>
      <c r="JSK37" s="45"/>
      <c r="JSM37" s="45"/>
      <c r="JSO37" s="45"/>
      <c r="JSQ37" s="45"/>
      <c r="JSS37" s="45"/>
      <c r="JSU37" s="45"/>
      <c r="JSW37" s="45"/>
      <c r="JSY37" s="45"/>
      <c r="JTA37" s="45"/>
      <c r="JTC37" s="45"/>
      <c r="JTE37" s="45"/>
      <c r="JTG37" s="45"/>
      <c r="JTI37" s="45"/>
      <c r="JTK37" s="45"/>
      <c r="JTM37" s="45"/>
      <c r="JTO37" s="45"/>
      <c r="JTQ37" s="45"/>
      <c r="JTS37" s="45"/>
      <c r="JTU37" s="45"/>
      <c r="JTW37" s="45"/>
      <c r="JTY37" s="45"/>
      <c r="JUA37" s="45"/>
      <c r="JUC37" s="45"/>
      <c r="JUE37" s="45"/>
      <c r="JUG37" s="45"/>
      <c r="JUI37" s="45"/>
      <c r="JUK37" s="45"/>
      <c r="JUM37" s="45"/>
      <c r="JUO37" s="45"/>
      <c r="JUQ37" s="45"/>
      <c r="JUS37" s="45"/>
      <c r="JUU37" s="45"/>
      <c r="JUW37" s="45"/>
      <c r="JUY37" s="45"/>
      <c r="JVA37" s="45"/>
      <c r="JVC37" s="45"/>
      <c r="JVE37" s="45"/>
      <c r="JVG37" s="45"/>
      <c r="JVI37" s="45"/>
      <c r="JVK37" s="45"/>
      <c r="JVM37" s="45"/>
      <c r="JVO37" s="45"/>
      <c r="JVQ37" s="45"/>
      <c r="JVS37" s="45"/>
      <c r="JVU37" s="45"/>
      <c r="JVW37" s="45"/>
      <c r="JVY37" s="45"/>
      <c r="JWA37" s="45"/>
      <c r="JWC37" s="45"/>
      <c r="JWE37" s="45"/>
      <c r="JWG37" s="45"/>
      <c r="JWI37" s="45"/>
      <c r="JWK37" s="45"/>
      <c r="JWM37" s="45"/>
      <c r="JWO37" s="45"/>
      <c r="JWQ37" s="45"/>
      <c r="JWS37" s="45"/>
      <c r="JWU37" s="45"/>
      <c r="JWW37" s="45"/>
      <c r="JWY37" s="45"/>
      <c r="JXA37" s="45"/>
      <c r="JXC37" s="45"/>
      <c r="JXE37" s="45"/>
      <c r="JXG37" s="45"/>
      <c r="JXI37" s="45"/>
      <c r="JXK37" s="45"/>
      <c r="JXM37" s="45"/>
      <c r="JXO37" s="45"/>
      <c r="JXQ37" s="45"/>
      <c r="JXS37" s="45"/>
      <c r="JXU37" s="45"/>
      <c r="JXW37" s="45"/>
      <c r="JXY37" s="45"/>
      <c r="JYA37" s="45"/>
      <c r="JYC37" s="45"/>
      <c r="JYE37" s="45"/>
      <c r="JYG37" s="45"/>
      <c r="JYI37" s="45"/>
      <c r="JYK37" s="45"/>
      <c r="JYM37" s="45"/>
      <c r="JYO37" s="45"/>
      <c r="JYQ37" s="45"/>
      <c r="JYS37" s="45"/>
      <c r="JYU37" s="45"/>
      <c r="JYW37" s="45"/>
      <c r="JYY37" s="45"/>
      <c r="JZA37" s="45"/>
      <c r="JZC37" s="45"/>
      <c r="JZE37" s="45"/>
      <c r="JZG37" s="45"/>
      <c r="JZI37" s="45"/>
      <c r="JZK37" s="45"/>
      <c r="JZM37" s="45"/>
      <c r="JZO37" s="45"/>
      <c r="JZQ37" s="45"/>
      <c r="JZS37" s="45"/>
      <c r="JZU37" s="45"/>
      <c r="JZW37" s="45"/>
      <c r="JZY37" s="45"/>
      <c r="KAA37" s="45"/>
      <c r="KAC37" s="45"/>
      <c r="KAE37" s="45"/>
      <c r="KAG37" s="45"/>
      <c r="KAI37" s="45"/>
      <c r="KAK37" s="45"/>
      <c r="KAM37" s="45"/>
      <c r="KAO37" s="45"/>
      <c r="KAQ37" s="45"/>
      <c r="KAS37" s="45"/>
      <c r="KAU37" s="45"/>
      <c r="KAW37" s="45"/>
      <c r="KAY37" s="45"/>
      <c r="KBA37" s="45"/>
      <c r="KBC37" s="45"/>
      <c r="KBE37" s="45"/>
      <c r="KBG37" s="45"/>
      <c r="KBI37" s="45"/>
      <c r="KBK37" s="45"/>
      <c r="KBM37" s="45"/>
      <c r="KBO37" s="45"/>
      <c r="KBQ37" s="45"/>
      <c r="KBS37" s="45"/>
      <c r="KBU37" s="45"/>
      <c r="KBW37" s="45"/>
      <c r="KBY37" s="45"/>
      <c r="KCA37" s="45"/>
      <c r="KCC37" s="45"/>
      <c r="KCE37" s="45"/>
      <c r="KCG37" s="45"/>
      <c r="KCI37" s="45"/>
      <c r="KCK37" s="45"/>
      <c r="KCM37" s="45"/>
      <c r="KCO37" s="45"/>
      <c r="KCQ37" s="45"/>
      <c r="KCS37" s="45"/>
      <c r="KCU37" s="45"/>
      <c r="KCW37" s="45"/>
      <c r="KCY37" s="45"/>
      <c r="KDA37" s="45"/>
      <c r="KDC37" s="45"/>
      <c r="KDE37" s="45"/>
      <c r="KDG37" s="45"/>
      <c r="KDI37" s="45"/>
      <c r="KDK37" s="45"/>
      <c r="KDM37" s="45"/>
      <c r="KDO37" s="45"/>
      <c r="KDQ37" s="45"/>
      <c r="KDS37" s="45"/>
      <c r="KDU37" s="45"/>
      <c r="KDW37" s="45"/>
      <c r="KDY37" s="45"/>
      <c r="KEA37" s="45"/>
      <c r="KEC37" s="45"/>
      <c r="KEE37" s="45"/>
      <c r="KEG37" s="45"/>
      <c r="KEI37" s="45"/>
      <c r="KEK37" s="45"/>
      <c r="KEM37" s="45"/>
      <c r="KEO37" s="45"/>
      <c r="KEQ37" s="45"/>
      <c r="KES37" s="45"/>
      <c r="KEU37" s="45"/>
      <c r="KEW37" s="45"/>
      <c r="KEY37" s="45"/>
      <c r="KFA37" s="45"/>
      <c r="KFC37" s="45"/>
      <c r="KFE37" s="45"/>
      <c r="KFG37" s="45"/>
      <c r="KFI37" s="45"/>
      <c r="KFK37" s="45"/>
      <c r="KFM37" s="45"/>
      <c r="KFO37" s="45"/>
      <c r="KFQ37" s="45"/>
      <c r="KFS37" s="45"/>
      <c r="KFU37" s="45"/>
      <c r="KFW37" s="45"/>
      <c r="KFY37" s="45"/>
      <c r="KGA37" s="45"/>
      <c r="KGC37" s="45"/>
      <c r="KGE37" s="45"/>
      <c r="KGG37" s="45"/>
      <c r="KGI37" s="45"/>
      <c r="KGK37" s="45"/>
      <c r="KGM37" s="45"/>
      <c r="KGO37" s="45"/>
      <c r="KGQ37" s="45"/>
      <c r="KGS37" s="45"/>
      <c r="KGU37" s="45"/>
      <c r="KGW37" s="45"/>
      <c r="KGY37" s="45"/>
      <c r="KHA37" s="45"/>
      <c r="KHC37" s="45"/>
      <c r="KHE37" s="45"/>
      <c r="KHG37" s="45"/>
      <c r="KHI37" s="45"/>
      <c r="KHK37" s="45"/>
      <c r="KHM37" s="45"/>
      <c r="KHO37" s="45"/>
      <c r="KHQ37" s="45"/>
      <c r="KHS37" s="45"/>
      <c r="KHU37" s="45"/>
      <c r="KHW37" s="45"/>
      <c r="KHY37" s="45"/>
      <c r="KIA37" s="45"/>
      <c r="KIC37" s="45"/>
      <c r="KIE37" s="45"/>
      <c r="KIG37" s="45"/>
      <c r="KII37" s="45"/>
      <c r="KIK37" s="45"/>
      <c r="KIM37" s="45"/>
      <c r="KIO37" s="45"/>
      <c r="KIQ37" s="45"/>
      <c r="KIS37" s="45"/>
      <c r="KIU37" s="45"/>
      <c r="KIW37" s="45"/>
      <c r="KIY37" s="45"/>
      <c r="KJA37" s="45"/>
      <c r="KJC37" s="45"/>
      <c r="KJE37" s="45"/>
      <c r="KJG37" s="45"/>
      <c r="KJI37" s="45"/>
      <c r="KJK37" s="45"/>
      <c r="KJM37" s="45"/>
      <c r="KJO37" s="45"/>
      <c r="KJQ37" s="45"/>
      <c r="KJS37" s="45"/>
      <c r="KJU37" s="45"/>
      <c r="KJW37" s="45"/>
      <c r="KJY37" s="45"/>
      <c r="KKA37" s="45"/>
      <c r="KKC37" s="45"/>
      <c r="KKE37" s="45"/>
      <c r="KKG37" s="45"/>
      <c r="KKI37" s="45"/>
      <c r="KKK37" s="45"/>
      <c r="KKM37" s="45"/>
      <c r="KKO37" s="45"/>
      <c r="KKQ37" s="45"/>
      <c r="KKS37" s="45"/>
      <c r="KKU37" s="45"/>
      <c r="KKW37" s="45"/>
      <c r="KKY37" s="45"/>
      <c r="KLA37" s="45"/>
      <c r="KLC37" s="45"/>
      <c r="KLE37" s="45"/>
      <c r="KLG37" s="45"/>
      <c r="KLI37" s="45"/>
      <c r="KLK37" s="45"/>
      <c r="KLM37" s="45"/>
      <c r="KLO37" s="45"/>
      <c r="KLQ37" s="45"/>
      <c r="KLS37" s="45"/>
      <c r="KLU37" s="45"/>
      <c r="KLW37" s="45"/>
      <c r="KLY37" s="45"/>
      <c r="KMA37" s="45"/>
      <c r="KMC37" s="45"/>
      <c r="KME37" s="45"/>
      <c r="KMG37" s="45"/>
      <c r="KMI37" s="45"/>
      <c r="KMK37" s="45"/>
      <c r="KMM37" s="45"/>
      <c r="KMO37" s="45"/>
      <c r="KMQ37" s="45"/>
      <c r="KMS37" s="45"/>
      <c r="KMU37" s="45"/>
      <c r="KMW37" s="45"/>
      <c r="KMY37" s="45"/>
      <c r="KNA37" s="45"/>
      <c r="KNC37" s="45"/>
      <c r="KNE37" s="45"/>
      <c r="KNG37" s="45"/>
      <c r="KNI37" s="45"/>
      <c r="KNK37" s="45"/>
      <c r="KNM37" s="45"/>
      <c r="KNO37" s="45"/>
      <c r="KNQ37" s="45"/>
      <c r="KNS37" s="45"/>
      <c r="KNU37" s="45"/>
      <c r="KNW37" s="45"/>
      <c r="KNY37" s="45"/>
      <c r="KOA37" s="45"/>
      <c r="KOC37" s="45"/>
      <c r="KOE37" s="45"/>
      <c r="KOG37" s="45"/>
      <c r="KOI37" s="45"/>
      <c r="KOK37" s="45"/>
      <c r="KOM37" s="45"/>
      <c r="KOO37" s="45"/>
      <c r="KOQ37" s="45"/>
      <c r="KOS37" s="45"/>
      <c r="KOU37" s="45"/>
      <c r="KOW37" s="45"/>
      <c r="KOY37" s="45"/>
      <c r="KPA37" s="45"/>
      <c r="KPC37" s="45"/>
      <c r="KPE37" s="45"/>
      <c r="KPG37" s="45"/>
      <c r="KPI37" s="45"/>
      <c r="KPK37" s="45"/>
      <c r="KPM37" s="45"/>
      <c r="KPO37" s="45"/>
      <c r="KPQ37" s="45"/>
      <c r="KPS37" s="45"/>
      <c r="KPU37" s="45"/>
      <c r="KPW37" s="45"/>
      <c r="KPY37" s="45"/>
      <c r="KQA37" s="45"/>
      <c r="KQC37" s="45"/>
      <c r="KQE37" s="45"/>
      <c r="KQG37" s="45"/>
      <c r="KQI37" s="45"/>
      <c r="KQK37" s="45"/>
      <c r="KQM37" s="45"/>
      <c r="KQO37" s="45"/>
      <c r="KQQ37" s="45"/>
      <c r="KQS37" s="45"/>
      <c r="KQU37" s="45"/>
      <c r="KQW37" s="45"/>
      <c r="KQY37" s="45"/>
      <c r="KRA37" s="45"/>
      <c r="KRC37" s="45"/>
      <c r="KRE37" s="45"/>
      <c r="KRG37" s="45"/>
      <c r="KRI37" s="45"/>
      <c r="KRK37" s="45"/>
      <c r="KRM37" s="45"/>
      <c r="KRO37" s="45"/>
      <c r="KRQ37" s="45"/>
      <c r="KRS37" s="45"/>
      <c r="KRU37" s="45"/>
      <c r="KRW37" s="45"/>
      <c r="KRY37" s="45"/>
      <c r="KSA37" s="45"/>
      <c r="KSC37" s="45"/>
      <c r="KSE37" s="45"/>
      <c r="KSG37" s="45"/>
      <c r="KSI37" s="45"/>
      <c r="KSK37" s="45"/>
      <c r="KSM37" s="45"/>
      <c r="KSO37" s="45"/>
      <c r="KSQ37" s="45"/>
      <c r="KSS37" s="45"/>
      <c r="KSU37" s="45"/>
      <c r="KSW37" s="45"/>
      <c r="KSY37" s="45"/>
      <c r="KTA37" s="45"/>
      <c r="KTC37" s="45"/>
      <c r="KTE37" s="45"/>
      <c r="KTG37" s="45"/>
      <c r="KTI37" s="45"/>
      <c r="KTK37" s="45"/>
      <c r="KTM37" s="45"/>
      <c r="KTO37" s="45"/>
      <c r="KTQ37" s="45"/>
      <c r="KTS37" s="45"/>
      <c r="KTU37" s="45"/>
      <c r="KTW37" s="45"/>
      <c r="KTY37" s="45"/>
      <c r="KUA37" s="45"/>
      <c r="KUC37" s="45"/>
      <c r="KUE37" s="45"/>
      <c r="KUG37" s="45"/>
      <c r="KUI37" s="45"/>
      <c r="KUK37" s="45"/>
      <c r="KUM37" s="45"/>
      <c r="KUO37" s="45"/>
      <c r="KUQ37" s="45"/>
      <c r="KUS37" s="45"/>
      <c r="KUU37" s="45"/>
      <c r="KUW37" s="45"/>
      <c r="KUY37" s="45"/>
      <c r="KVA37" s="45"/>
      <c r="KVC37" s="45"/>
      <c r="KVE37" s="45"/>
      <c r="KVG37" s="45"/>
      <c r="KVI37" s="45"/>
      <c r="KVK37" s="45"/>
      <c r="KVM37" s="45"/>
      <c r="KVO37" s="45"/>
      <c r="KVQ37" s="45"/>
      <c r="KVS37" s="45"/>
      <c r="KVU37" s="45"/>
      <c r="KVW37" s="45"/>
      <c r="KVY37" s="45"/>
      <c r="KWA37" s="45"/>
      <c r="KWC37" s="45"/>
      <c r="KWE37" s="45"/>
      <c r="KWG37" s="45"/>
      <c r="KWI37" s="45"/>
      <c r="KWK37" s="45"/>
      <c r="KWM37" s="45"/>
      <c r="KWO37" s="45"/>
      <c r="KWQ37" s="45"/>
      <c r="KWS37" s="45"/>
      <c r="KWU37" s="45"/>
      <c r="KWW37" s="45"/>
      <c r="KWY37" s="45"/>
      <c r="KXA37" s="45"/>
      <c r="KXC37" s="45"/>
      <c r="KXE37" s="45"/>
      <c r="KXG37" s="45"/>
      <c r="KXI37" s="45"/>
      <c r="KXK37" s="45"/>
      <c r="KXM37" s="45"/>
      <c r="KXO37" s="45"/>
      <c r="KXQ37" s="45"/>
      <c r="KXS37" s="45"/>
      <c r="KXU37" s="45"/>
      <c r="KXW37" s="45"/>
      <c r="KXY37" s="45"/>
      <c r="KYA37" s="45"/>
      <c r="KYC37" s="45"/>
      <c r="KYE37" s="45"/>
      <c r="KYG37" s="45"/>
      <c r="KYI37" s="45"/>
      <c r="KYK37" s="45"/>
      <c r="KYM37" s="45"/>
      <c r="KYO37" s="45"/>
      <c r="KYQ37" s="45"/>
      <c r="KYS37" s="45"/>
      <c r="KYU37" s="45"/>
      <c r="KYW37" s="45"/>
      <c r="KYY37" s="45"/>
      <c r="KZA37" s="45"/>
      <c r="KZC37" s="45"/>
      <c r="KZE37" s="45"/>
      <c r="KZG37" s="45"/>
      <c r="KZI37" s="45"/>
      <c r="KZK37" s="45"/>
      <c r="KZM37" s="45"/>
      <c r="KZO37" s="45"/>
      <c r="KZQ37" s="45"/>
      <c r="KZS37" s="45"/>
      <c r="KZU37" s="45"/>
      <c r="KZW37" s="45"/>
      <c r="KZY37" s="45"/>
      <c r="LAA37" s="45"/>
      <c r="LAC37" s="45"/>
      <c r="LAE37" s="45"/>
      <c r="LAG37" s="45"/>
      <c r="LAI37" s="45"/>
      <c r="LAK37" s="45"/>
      <c r="LAM37" s="45"/>
      <c r="LAO37" s="45"/>
      <c r="LAQ37" s="45"/>
      <c r="LAS37" s="45"/>
      <c r="LAU37" s="45"/>
      <c r="LAW37" s="45"/>
      <c r="LAY37" s="45"/>
      <c r="LBA37" s="45"/>
      <c r="LBC37" s="45"/>
      <c r="LBE37" s="45"/>
      <c r="LBG37" s="45"/>
      <c r="LBI37" s="45"/>
      <c r="LBK37" s="45"/>
      <c r="LBM37" s="45"/>
      <c r="LBO37" s="45"/>
      <c r="LBQ37" s="45"/>
      <c r="LBS37" s="45"/>
      <c r="LBU37" s="45"/>
      <c r="LBW37" s="45"/>
      <c r="LBY37" s="45"/>
      <c r="LCA37" s="45"/>
      <c r="LCC37" s="45"/>
      <c r="LCE37" s="45"/>
      <c r="LCG37" s="45"/>
      <c r="LCI37" s="45"/>
      <c r="LCK37" s="45"/>
      <c r="LCM37" s="45"/>
      <c r="LCO37" s="45"/>
      <c r="LCQ37" s="45"/>
      <c r="LCS37" s="45"/>
      <c r="LCU37" s="45"/>
      <c r="LCW37" s="45"/>
      <c r="LCY37" s="45"/>
      <c r="LDA37" s="45"/>
      <c r="LDC37" s="45"/>
      <c r="LDE37" s="45"/>
      <c r="LDG37" s="45"/>
      <c r="LDI37" s="45"/>
      <c r="LDK37" s="45"/>
      <c r="LDM37" s="45"/>
      <c r="LDO37" s="45"/>
      <c r="LDQ37" s="45"/>
      <c r="LDS37" s="45"/>
      <c r="LDU37" s="45"/>
      <c r="LDW37" s="45"/>
      <c r="LDY37" s="45"/>
      <c r="LEA37" s="45"/>
      <c r="LEC37" s="45"/>
      <c r="LEE37" s="45"/>
      <c r="LEG37" s="45"/>
      <c r="LEI37" s="45"/>
      <c r="LEK37" s="45"/>
      <c r="LEM37" s="45"/>
      <c r="LEO37" s="45"/>
      <c r="LEQ37" s="45"/>
      <c r="LES37" s="45"/>
      <c r="LEU37" s="45"/>
      <c r="LEW37" s="45"/>
      <c r="LEY37" s="45"/>
      <c r="LFA37" s="45"/>
      <c r="LFC37" s="45"/>
      <c r="LFE37" s="45"/>
      <c r="LFG37" s="45"/>
      <c r="LFI37" s="45"/>
      <c r="LFK37" s="45"/>
      <c r="LFM37" s="45"/>
      <c r="LFO37" s="45"/>
      <c r="LFQ37" s="45"/>
      <c r="LFS37" s="45"/>
      <c r="LFU37" s="45"/>
      <c r="LFW37" s="45"/>
      <c r="LFY37" s="45"/>
      <c r="LGA37" s="45"/>
      <c r="LGC37" s="45"/>
      <c r="LGE37" s="45"/>
      <c r="LGG37" s="45"/>
      <c r="LGI37" s="45"/>
      <c r="LGK37" s="45"/>
      <c r="LGM37" s="45"/>
      <c r="LGO37" s="45"/>
      <c r="LGQ37" s="45"/>
      <c r="LGS37" s="45"/>
      <c r="LGU37" s="45"/>
      <c r="LGW37" s="45"/>
      <c r="LGY37" s="45"/>
      <c r="LHA37" s="45"/>
      <c r="LHC37" s="45"/>
      <c r="LHE37" s="45"/>
      <c r="LHG37" s="45"/>
      <c r="LHI37" s="45"/>
      <c r="LHK37" s="45"/>
      <c r="LHM37" s="45"/>
      <c r="LHO37" s="45"/>
      <c r="LHQ37" s="45"/>
      <c r="LHS37" s="45"/>
      <c r="LHU37" s="45"/>
      <c r="LHW37" s="45"/>
      <c r="LHY37" s="45"/>
      <c r="LIA37" s="45"/>
      <c r="LIC37" s="45"/>
      <c r="LIE37" s="45"/>
      <c r="LIG37" s="45"/>
      <c r="LII37" s="45"/>
      <c r="LIK37" s="45"/>
      <c r="LIM37" s="45"/>
      <c r="LIO37" s="45"/>
      <c r="LIQ37" s="45"/>
      <c r="LIS37" s="45"/>
      <c r="LIU37" s="45"/>
      <c r="LIW37" s="45"/>
      <c r="LIY37" s="45"/>
      <c r="LJA37" s="45"/>
      <c r="LJC37" s="45"/>
      <c r="LJE37" s="45"/>
      <c r="LJG37" s="45"/>
      <c r="LJI37" s="45"/>
      <c r="LJK37" s="45"/>
      <c r="LJM37" s="45"/>
      <c r="LJO37" s="45"/>
      <c r="LJQ37" s="45"/>
      <c r="LJS37" s="45"/>
      <c r="LJU37" s="45"/>
      <c r="LJW37" s="45"/>
      <c r="LJY37" s="45"/>
      <c r="LKA37" s="45"/>
      <c r="LKC37" s="45"/>
      <c r="LKE37" s="45"/>
      <c r="LKG37" s="45"/>
      <c r="LKI37" s="45"/>
      <c r="LKK37" s="45"/>
      <c r="LKM37" s="45"/>
      <c r="LKO37" s="45"/>
      <c r="LKQ37" s="45"/>
      <c r="LKS37" s="45"/>
      <c r="LKU37" s="45"/>
      <c r="LKW37" s="45"/>
      <c r="LKY37" s="45"/>
      <c r="LLA37" s="45"/>
      <c r="LLC37" s="45"/>
      <c r="LLE37" s="45"/>
      <c r="LLG37" s="45"/>
      <c r="LLI37" s="45"/>
      <c r="LLK37" s="45"/>
      <c r="LLM37" s="45"/>
      <c r="LLO37" s="45"/>
      <c r="LLQ37" s="45"/>
      <c r="LLS37" s="45"/>
      <c r="LLU37" s="45"/>
      <c r="LLW37" s="45"/>
      <c r="LLY37" s="45"/>
      <c r="LMA37" s="45"/>
      <c r="LMC37" s="45"/>
      <c r="LME37" s="45"/>
      <c r="LMG37" s="45"/>
      <c r="LMI37" s="45"/>
      <c r="LMK37" s="45"/>
      <c r="LMM37" s="45"/>
      <c r="LMO37" s="45"/>
      <c r="LMQ37" s="45"/>
      <c r="LMS37" s="45"/>
      <c r="LMU37" s="45"/>
      <c r="LMW37" s="45"/>
      <c r="LMY37" s="45"/>
      <c r="LNA37" s="45"/>
      <c r="LNC37" s="45"/>
      <c r="LNE37" s="45"/>
      <c r="LNG37" s="45"/>
      <c r="LNI37" s="45"/>
      <c r="LNK37" s="45"/>
      <c r="LNM37" s="45"/>
      <c r="LNO37" s="45"/>
      <c r="LNQ37" s="45"/>
      <c r="LNS37" s="45"/>
      <c r="LNU37" s="45"/>
      <c r="LNW37" s="45"/>
      <c r="LNY37" s="45"/>
      <c r="LOA37" s="45"/>
      <c r="LOC37" s="45"/>
      <c r="LOE37" s="45"/>
      <c r="LOG37" s="45"/>
      <c r="LOI37" s="45"/>
      <c r="LOK37" s="45"/>
      <c r="LOM37" s="45"/>
      <c r="LOO37" s="45"/>
      <c r="LOQ37" s="45"/>
      <c r="LOS37" s="45"/>
      <c r="LOU37" s="45"/>
      <c r="LOW37" s="45"/>
      <c r="LOY37" s="45"/>
      <c r="LPA37" s="45"/>
      <c r="LPC37" s="45"/>
      <c r="LPE37" s="45"/>
      <c r="LPG37" s="45"/>
      <c r="LPI37" s="45"/>
      <c r="LPK37" s="45"/>
      <c r="LPM37" s="45"/>
      <c r="LPO37" s="45"/>
      <c r="LPQ37" s="45"/>
      <c r="LPS37" s="45"/>
      <c r="LPU37" s="45"/>
      <c r="LPW37" s="45"/>
      <c r="LPY37" s="45"/>
      <c r="LQA37" s="45"/>
      <c r="LQC37" s="45"/>
      <c r="LQE37" s="45"/>
      <c r="LQG37" s="45"/>
      <c r="LQI37" s="45"/>
      <c r="LQK37" s="45"/>
      <c r="LQM37" s="45"/>
      <c r="LQO37" s="45"/>
      <c r="LQQ37" s="45"/>
      <c r="LQS37" s="45"/>
      <c r="LQU37" s="45"/>
      <c r="LQW37" s="45"/>
      <c r="LQY37" s="45"/>
      <c r="LRA37" s="45"/>
      <c r="LRC37" s="45"/>
      <c r="LRE37" s="45"/>
      <c r="LRG37" s="45"/>
      <c r="LRI37" s="45"/>
      <c r="LRK37" s="45"/>
      <c r="LRM37" s="45"/>
      <c r="LRO37" s="45"/>
      <c r="LRQ37" s="45"/>
      <c r="LRS37" s="45"/>
      <c r="LRU37" s="45"/>
      <c r="LRW37" s="45"/>
      <c r="LRY37" s="45"/>
      <c r="LSA37" s="45"/>
      <c r="LSC37" s="45"/>
      <c r="LSE37" s="45"/>
      <c r="LSG37" s="45"/>
      <c r="LSI37" s="45"/>
      <c r="LSK37" s="45"/>
      <c r="LSM37" s="45"/>
      <c r="LSO37" s="45"/>
      <c r="LSQ37" s="45"/>
      <c r="LSS37" s="45"/>
      <c r="LSU37" s="45"/>
      <c r="LSW37" s="45"/>
      <c r="LSY37" s="45"/>
      <c r="LTA37" s="45"/>
      <c r="LTC37" s="45"/>
      <c r="LTE37" s="45"/>
      <c r="LTG37" s="45"/>
      <c r="LTI37" s="45"/>
      <c r="LTK37" s="45"/>
      <c r="LTM37" s="45"/>
      <c r="LTO37" s="45"/>
      <c r="LTQ37" s="45"/>
      <c r="LTS37" s="45"/>
      <c r="LTU37" s="45"/>
      <c r="LTW37" s="45"/>
      <c r="LTY37" s="45"/>
      <c r="LUA37" s="45"/>
      <c r="LUC37" s="45"/>
      <c r="LUE37" s="45"/>
      <c r="LUG37" s="45"/>
      <c r="LUI37" s="45"/>
      <c r="LUK37" s="45"/>
      <c r="LUM37" s="45"/>
      <c r="LUO37" s="45"/>
      <c r="LUQ37" s="45"/>
      <c r="LUS37" s="45"/>
      <c r="LUU37" s="45"/>
      <c r="LUW37" s="45"/>
      <c r="LUY37" s="45"/>
      <c r="LVA37" s="45"/>
      <c r="LVC37" s="45"/>
      <c r="LVE37" s="45"/>
      <c r="LVG37" s="45"/>
      <c r="LVI37" s="45"/>
      <c r="LVK37" s="45"/>
      <c r="LVM37" s="45"/>
      <c r="LVO37" s="45"/>
      <c r="LVQ37" s="45"/>
      <c r="LVS37" s="45"/>
      <c r="LVU37" s="45"/>
      <c r="LVW37" s="45"/>
      <c r="LVY37" s="45"/>
      <c r="LWA37" s="45"/>
      <c r="LWC37" s="45"/>
      <c r="LWE37" s="45"/>
      <c r="LWG37" s="45"/>
      <c r="LWI37" s="45"/>
      <c r="LWK37" s="45"/>
      <c r="LWM37" s="45"/>
      <c r="LWO37" s="45"/>
      <c r="LWQ37" s="45"/>
      <c r="LWS37" s="45"/>
      <c r="LWU37" s="45"/>
      <c r="LWW37" s="45"/>
      <c r="LWY37" s="45"/>
      <c r="LXA37" s="45"/>
      <c r="LXC37" s="45"/>
      <c r="LXE37" s="45"/>
      <c r="LXG37" s="45"/>
      <c r="LXI37" s="45"/>
      <c r="LXK37" s="45"/>
      <c r="LXM37" s="45"/>
      <c r="LXO37" s="45"/>
      <c r="LXQ37" s="45"/>
      <c r="LXS37" s="45"/>
      <c r="LXU37" s="45"/>
      <c r="LXW37" s="45"/>
      <c r="LXY37" s="45"/>
      <c r="LYA37" s="45"/>
      <c r="LYC37" s="45"/>
      <c r="LYE37" s="45"/>
      <c r="LYG37" s="45"/>
      <c r="LYI37" s="45"/>
      <c r="LYK37" s="45"/>
      <c r="LYM37" s="45"/>
      <c r="LYO37" s="45"/>
      <c r="LYQ37" s="45"/>
      <c r="LYS37" s="45"/>
      <c r="LYU37" s="45"/>
      <c r="LYW37" s="45"/>
      <c r="LYY37" s="45"/>
      <c r="LZA37" s="45"/>
      <c r="LZC37" s="45"/>
      <c r="LZE37" s="45"/>
      <c r="LZG37" s="45"/>
      <c r="LZI37" s="45"/>
      <c r="LZK37" s="45"/>
      <c r="LZM37" s="45"/>
      <c r="LZO37" s="45"/>
      <c r="LZQ37" s="45"/>
      <c r="LZS37" s="45"/>
      <c r="LZU37" s="45"/>
      <c r="LZW37" s="45"/>
      <c r="LZY37" s="45"/>
      <c r="MAA37" s="45"/>
      <c r="MAC37" s="45"/>
      <c r="MAE37" s="45"/>
      <c r="MAG37" s="45"/>
      <c r="MAI37" s="45"/>
      <c r="MAK37" s="45"/>
      <c r="MAM37" s="45"/>
      <c r="MAO37" s="45"/>
      <c r="MAQ37" s="45"/>
      <c r="MAS37" s="45"/>
      <c r="MAU37" s="45"/>
      <c r="MAW37" s="45"/>
      <c r="MAY37" s="45"/>
      <c r="MBA37" s="45"/>
      <c r="MBC37" s="45"/>
      <c r="MBE37" s="45"/>
      <c r="MBG37" s="45"/>
      <c r="MBI37" s="45"/>
      <c r="MBK37" s="45"/>
      <c r="MBM37" s="45"/>
      <c r="MBO37" s="45"/>
      <c r="MBQ37" s="45"/>
      <c r="MBS37" s="45"/>
      <c r="MBU37" s="45"/>
      <c r="MBW37" s="45"/>
      <c r="MBY37" s="45"/>
      <c r="MCA37" s="45"/>
      <c r="MCC37" s="45"/>
      <c r="MCE37" s="45"/>
      <c r="MCG37" s="45"/>
      <c r="MCI37" s="45"/>
      <c r="MCK37" s="45"/>
      <c r="MCM37" s="45"/>
      <c r="MCO37" s="45"/>
      <c r="MCQ37" s="45"/>
      <c r="MCS37" s="45"/>
      <c r="MCU37" s="45"/>
      <c r="MCW37" s="45"/>
      <c r="MCY37" s="45"/>
      <c r="MDA37" s="45"/>
      <c r="MDC37" s="45"/>
      <c r="MDE37" s="45"/>
      <c r="MDG37" s="45"/>
      <c r="MDI37" s="45"/>
      <c r="MDK37" s="45"/>
      <c r="MDM37" s="45"/>
      <c r="MDO37" s="45"/>
      <c r="MDQ37" s="45"/>
      <c r="MDS37" s="45"/>
      <c r="MDU37" s="45"/>
      <c r="MDW37" s="45"/>
      <c r="MDY37" s="45"/>
      <c r="MEA37" s="45"/>
      <c r="MEC37" s="45"/>
      <c r="MEE37" s="45"/>
      <c r="MEG37" s="45"/>
      <c r="MEI37" s="45"/>
      <c r="MEK37" s="45"/>
      <c r="MEM37" s="45"/>
      <c r="MEO37" s="45"/>
      <c r="MEQ37" s="45"/>
      <c r="MES37" s="45"/>
      <c r="MEU37" s="45"/>
      <c r="MEW37" s="45"/>
      <c r="MEY37" s="45"/>
      <c r="MFA37" s="45"/>
      <c r="MFC37" s="45"/>
      <c r="MFE37" s="45"/>
      <c r="MFG37" s="45"/>
      <c r="MFI37" s="45"/>
      <c r="MFK37" s="45"/>
      <c r="MFM37" s="45"/>
      <c r="MFO37" s="45"/>
      <c r="MFQ37" s="45"/>
      <c r="MFS37" s="45"/>
      <c r="MFU37" s="45"/>
      <c r="MFW37" s="45"/>
      <c r="MFY37" s="45"/>
      <c r="MGA37" s="45"/>
      <c r="MGC37" s="45"/>
      <c r="MGE37" s="45"/>
      <c r="MGG37" s="45"/>
      <c r="MGI37" s="45"/>
      <c r="MGK37" s="45"/>
      <c r="MGM37" s="45"/>
      <c r="MGO37" s="45"/>
      <c r="MGQ37" s="45"/>
      <c r="MGS37" s="45"/>
      <c r="MGU37" s="45"/>
      <c r="MGW37" s="45"/>
      <c r="MGY37" s="45"/>
      <c r="MHA37" s="45"/>
      <c r="MHC37" s="45"/>
      <c r="MHE37" s="45"/>
      <c r="MHG37" s="45"/>
      <c r="MHI37" s="45"/>
      <c r="MHK37" s="45"/>
      <c r="MHM37" s="45"/>
      <c r="MHO37" s="45"/>
      <c r="MHQ37" s="45"/>
      <c r="MHS37" s="45"/>
      <c r="MHU37" s="45"/>
      <c r="MHW37" s="45"/>
      <c r="MHY37" s="45"/>
      <c r="MIA37" s="45"/>
      <c r="MIC37" s="45"/>
      <c r="MIE37" s="45"/>
      <c r="MIG37" s="45"/>
      <c r="MII37" s="45"/>
      <c r="MIK37" s="45"/>
      <c r="MIM37" s="45"/>
      <c r="MIO37" s="45"/>
      <c r="MIQ37" s="45"/>
      <c r="MIS37" s="45"/>
      <c r="MIU37" s="45"/>
      <c r="MIW37" s="45"/>
      <c r="MIY37" s="45"/>
      <c r="MJA37" s="45"/>
      <c r="MJC37" s="45"/>
      <c r="MJE37" s="45"/>
      <c r="MJG37" s="45"/>
      <c r="MJI37" s="45"/>
      <c r="MJK37" s="45"/>
      <c r="MJM37" s="45"/>
      <c r="MJO37" s="45"/>
      <c r="MJQ37" s="45"/>
      <c r="MJS37" s="45"/>
      <c r="MJU37" s="45"/>
      <c r="MJW37" s="45"/>
      <c r="MJY37" s="45"/>
      <c r="MKA37" s="45"/>
      <c r="MKC37" s="45"/>
      <c r="MKE37" s="45"/>
      <c r="MKG37" s="45"/>
      <c r="MKI37" s="45"/>
      <c r="MKK37" s="45"/>
      <c r="MKM37" s="45"/>
      <c r="MKO37" s="45"/>
      <c r="MKQ37" s="45"/>
      <c r="MKS37" s="45"/>
      <c r="MKU37" s="45"/>
      <c r="MKW37" s="45"/>
      <c r="MKY37" s="45"/>
      <c r="MLA37" s="45"/>
      <c r="MLC37" s="45"/>
      <c r="MLE37" s="45"/>
      <c r="MLG37" s="45"/>
      <c r="MLI37" s="45"/>
      <c r="MLK37" s="45"/>
      <c r="MLM37" s="45"/>
      <c r="MLO37" s="45"/>
      <c r="MLQ37" s="45"/>
      <c r="MLS37" s="45"/>
      <c r="MLU37" s="45"/>
      <c r="MLW37" s="45"/>
      <c r="MLY37" s="45"/>
      <c r="MMA37" s="45"/>
      <c r="MMC37" s="45"/>
      <c r="MME37" s="45"/>
      <c r="MMG37" s="45"/>
      <c r="MMI37" s="45"/>
      <c r="MMK37" s="45"/>
      <c r="MMM37" s="45"/>
      <c r="MMO37" s="45"/>
      <c r="MMQ37" s="45"/>
      <c r="MMS37" s="45"/>
      <c r="MMU37" s="45"/>
      <c r="MMW37" s="45"/>
      <c r="MMY37" s="45"/>
      <c r="MNA37" s="45"/>
      <c r="MNC37" s="45"/>
      <c r="MNE37" s="45"/>
      <c r="MNG37" s="45"/>
      <c r="MNI37" s="45"/>
      <c r="MNK37" s="45"/>
      <c r="MNM37" s="45"/>
      <c r="MNO37" s="45"/>
      <c r="MNQ37" s="45"/>
      <c r="MNS37" s="45"/>
      <c r="MNU37" s="45"/>
      <c r="MNW37" s="45"/>
      <c r="MNY37" s="45"/>
      <c r="MOA37" s="45"/>
      <c r="MOC37" s="45"/>
      <c r="MOE37" s="45"/>
      <c r="MOG37" s="45"/>
      <c r="MOI37" s="45"/>
      <c r="MOK37" s="45"/>
      <c r="MOM37" s="45"/>
      <c r="MOO37" s="45"/>
      <c r="MOQ37" s="45"/>
      <c r="MOS37" s="45"/>
      <c r="MOU37" s="45"/>
      <c r="MOW37" s="45"/>
      <c r="MOY37" s="45"/>
      <c r="MPA37" s="45"/>
      <c r="MPC37" s="45"/>
      <c r="MPE37" s="45"/>
      <c r="MPG37" s="45"/>
      <c r="MPI37" s="45"/>
      <c r="MPK37" s="45"/>
      <c r="MPM37" s="45"/>
      <c r="MPO37" s="45"/>
      <c r="MPQ37" s="45"/>
      <c r="MPS37" s="45"/>
      <c r="MPU37" s="45"/>
      <c r="MPW37" s="45"/>
      <c r="MPY37" s="45"/>
      <c r="MQA37" s="45"/>
      <c r="MQC37" s="45"/>
      <c r="MQE37" s="45"/>
      <c r="MQG37" s="45"/>
      <c r="MQI37" s="45"/>
      <c r="MQK37" s="45"/>
      <c r="MQM37" s="45"/>
      <c r="MQO37" s="45"/>
      <c r="MQQ37" s="45"/>
      <c r="MQS37" s="45"/>
      <c r="MQU37" s="45"/>
      <c r="MQW37" s="45"/>
      <c r="MQY37" s="45"/>
      <c r="MRA37" s="45"/>
      <c r="MRC37" s="45"/>
      <c r="MRE37" s="45"/>
      <c r="MRG37" s="45"/>
      <c r="MRI37" s="45"/>
      <c r="MRK37" s="45"/>
      <c r="MRM37" s="45"/>
      <c r="MRO37" s="45"/>
      <c r="MRQ37" s="45"/>
      <c r="MRS37" s="45"/>
      <c r="MRU37" s="45"/>
      <c r="MRW37" s="45"/>
      <c r="MRY37" s="45"/>
      <c r="MSA37" s="45"/>
      <c r="MSC37" s="45"/>
      <c r="MSE37" s="45"/>
      <c r="MSG37" s="45"/>
      <c r="MSI37" s="45"/>
      <c r="MSK37" s="45"/>
      <c r="MSM37" s="45"/>
      <c r="MSO37" s="45"/>
      <c r="MSQ37" s="45"/>
      <c r="MSS37" s="45"/>
      <c r="MSU37" s="45"/>
      <c r="MSW37" s="45"/>
      <c r="MSY37" s="45"/>
      <c r="MTA37" s="45"/>
      <c r="MTC37" s="45"/>
      <c r="MTE37" s="45"/>
      <c r="MTG37" s="45"/>
      <c r="MTI37" s="45"/>
      <c r="MTK37" s="45"/>
      <c r="MTM37" s="45"/>
      <c r="MTO37" s="45"/>
      <c r="MTQ37" s="45"/>
      <c r="MTS37" s="45"/>
      <c r="MTU37" s="45"/>
      <c r="MTW37" s="45"/>
      <c r="MTY37" s="45"/>
      <c r="MUA37" s="45"/>
      <c r="MUC37" s="45"/>
      <c r="MUE37" s="45"/>
      <c r="MUG37" s="45"/>
      <c r="MUI37" s="45"/>
      <c r="MUK37" s="45"/>
      <c r="MUM37" s="45"/>
      <c r="MUO37" s="45"/>
      <c r="MUQ37" s="45"/>
      <c r="MUS37" s="45"/>
      <c r="MUU37" s="45"/>
      <c r="MUW37" s="45"/>
      <c r="MUY37" s="45"/>
      <c r="MVA37" s="45"/>
      <c r="MVC37" s="45"/>
      <c r="MVE37" s="45"/>
      <c r="MVG37" s="45"/>
      <c r="MVI37" s="45"/>
      <c r="MVK37" s="45"/>
      <c r="MVM37" s="45"/>
      <c r="MVO37" s="45"/>
      <c r="MVQ37" s="45"/>
      <c r="MVS37" s="45"/>
      <c r="MVU37" s="45"/>
      <c r="MVW37" s="45"/>
      <c r="MVY37" s="45"/>
      <c r="MWA37" s="45"/>
      <c r="MWC37" s="45"/>
      <c r="MWE37" s="45"/>
      <c r="MWG37" s="45"/>
      <c r="MWI37" s="45"/>
      <c r="MWK37" s="45"/>
      <c r="MWM37" s="45"/>
      <c r="MWO37" s="45"/>
      <c r="MWQ37" s="45"/>
      <c r="MWS37" s="45"/>
      <c r="MWU37" s="45"/>
      <c r="MWW37" s="45"/>
      <c r="MWY37" s="45"/>
      <c r="MXA37" s="45"/>
      <c r="MXC37" s="45"/>
      <c r="MXE37" s="45"/>
      <c r="MXG37" s="45"/>
      <c r="MXI37" s="45"/>
      <c r="MXK37" s="45"/>
      <c r="MXM37" s="45"/>
      <c r="MXO37" s="45"/>
      <c r="MXQ37" s="45"/>
      <c r="MXS37" s="45"/>
      <c r="MXU37" s="45"/>
      <c r="MXW37" s="45"/>
      <c r="MXY37" s="45"/>
      <c r="MYA37" s="45"/>
      <c r="MYC37" s="45"/>
      <c r="MYE37" s="45"/>
      <c r="MYG37" s="45"/>
      <c r="MYI37" s="45"/>
      <c r="MYK37" s="45"/>
      <c r="MYM37" s="45"/>
      <c r="MYO37" s="45"/>
      <c r="MYQ37" s="45"/>
      <c r="MYS37" s="45"/>
      <c r="MYU37" s="45"/>
      <c r="MYW37" s="45"/>
      <c r="MYY37" s="45"/>
      <c r="MZA37" s="45"/>
      <c r="MZC37" s="45"/>
      <c r="MZE37" s="45"/>
      <c r="MZG37" s="45"/>
      <c r="MZI37" s="45"/>
      <c r="MZK37" s="45"/>
      <c r="MZM37" s="45"/>
      <c r="MZO37" s="45"/>
      <c r="MZQ37" s="45"/>
      <c r="MZS37" s="45"/>
      <c r="MZU37" s="45"/>
      <c r="MZW37" s="45"/>
      <c r="MZY37" s="45"/>
      <c r="NAA37" s="45"/>
      <c r="NAC37" s="45"/>
      <c r="NAE37" s="45"/>
      <c r="NAG37" s="45"/>
      <c r="NAI37" s="45"/>
      <c r="NAK37" s="45"/>
      <c r="NAM37" s="45"/>
      <c r="NAO37" s="45"/>
      <c r="NAQ37" s="45"/>
      <c r="NAS37" s="45"/>
      <c r="NAU37" s="45"/>
      <c r="NAW37" s="45"/>
      <c r="NAY37" s="45"/>
      <c r="NBA37" s="45"/>
      <c r="NBC37" s="45"/>
      <c r="NBE37" s="45"/>
      <c r="NBG37" s="45"/>
      <c r="NBI37" s="45"/>
      <c r="NBK37" s="45"/>
      <c r="NBM37" s="45"/>
      <c r="NBO37" s="45"/>
      <c r="NBQ37" s="45"/>
      <c r="NBS37" s="45"/>
      <c r="NBU37" s="45"/>
      <c r="NBW37" s="45"/>
      <c r="NBY37" s="45"/>
      <c r="NCA37" s="45"/>
      <c r="NCC37" s="45"/>
      <c r="NCE37" s="45"/>
      <c r="NCG37" s="45"/>
      <c r="NCI37" s="45"/>
      <c r="NCK37" s="45"/>
      <c r="NCM37" s="45"/>
      <c r="NCO37" s="45"/>
      <c r="NCQ37" s="45"/>
      <c r="NCS37" s="45"/>
      <c r="NCU37" s="45"/>
      <c r="NCW37" s="45"/>
      <c r="NCY37" s="45"/>
      <c r="NDA37" s="45"/>
      <c r="NDC37" s="45"/>
      <c r="NDE37" s="45"/>
      <c r="NDG37" s="45"/>
      <c r="NDI37" s="45"/>
      <c r="NDK37" s="45"/>
      <c r="NDM37" s="45"/>
      <c r="NDO37" s="45"/>
      <c r="NDQ37" s="45"/>
      <c r="NDS37" s="45"/>
      <c r="NDU37" s="45"/>
      <c r="NDW37" s="45"/>
      <c r="NDY37" s="45"/>
      <c r="NEA37" s="45"/>
      <c r="NEC37" s="45"/>
      <c r="NEE37" s="45"/>
      <c r="NEG37" s="45"/>
      <c r="NEI37" s="45"/>
      <c r="NEK37" s="45"/>
      <c r="NEM37" s="45"/>
      <c r="NEO37" s="45"/>
      <c r="NEQ37" s="45"/>
      <c r="NES37" s="45"/>
      <c r="NEU37" s="45"/>
      <c r="NEW37" s="45"/>
      <c r="NEY37" s="45"/>
      <c r="NFA37" s="45"/>
      <c r="NFC37" s="45"/>
      <c r="NFE37" s="45"/>
      <c r="NFG37" s="45"/>
      <c r="NFI37" s="45"/>
      <c r="NFK37" s="45"/>
      <c r="NFM37" s="45"/>
      <c r="NFO37" s="45"/>
      <c r="NFQ37" s="45"/>
      <c r="NFS37" s="45"/>
      <c r="NFU37" s="45"/>
      <c r="NFW37" s="45"/>
      <c r="NFY37" s="45"/>
      <c r="NGA37" s="45"/>
      <c r="NGC37" s="45"/>
      <c r="NGE37" s="45"/>
      <c r="NGG37" s="45"/>
      <c r="NGI37" s="45"/>
      <c r="NGK37" s="45"/>
      <c r="NGM37" s="45"/>
      <c r="NGO37" s="45"/>
      <c r="NGQ37" s="45"/>
      <c r="NGS37" s="45"/>
      <c r="NGU37" s="45"/>
      <c r="NGW37" s="45"/>
      <c r="NGY37" s="45"/>
      <c r="NHA37" s="45"/>
      <c r="NHC37" s="45"/>
      <c r="NHE37" s="45"/>
      <c r="NHG37" s="45"/>
      <c r="NHI37" s="45"/>
      <c r="NHK37" s="45"/>
      <c r="NHM37" s="45"/>
      <c r="NHO37" s="45"/>
      <c r="NHQ37" s="45"/>
      <c r="NHS37" s="45"/>
      <c r="NHU37" s="45"/>
      <c r="NHW37" s="45"/>
      <c r="NHY37" s="45"/>
      <c r="NIA37" s="45"/>
      <c r="NIC37" s="45"/>
      <c r="NIE37" s="45"/>
      <c r="NIG37" s="45"/>
      <c r="NII37" s="45"/>
      <c r="NIK37" s="45"/>
      <c r="NIM37" s="45"/>
      <c r="NIO37" s="45"/>
      <c r="NIQ37" s="45"/>
      <c r="NIS37" s="45"/>
      <c r="NIU37" s="45"/>
      <c r="NIW37" s="45"/>
      <c r="NIY37" s="45"/>
      <c r="NJA37" s="45"/>
      <c r="NJC37" s="45"/>
      <c r="NJE37" s="45"/>
      <c r="NJG37" s="45"/>
      <c r="NJI37" s="45"/>
      <c r="NJK37" s="45"/>
      <c r="NJM37" s="45"/>
      <c r="NJO37" s="45"/>
      <c r="NJQ37" s="45"/>
      <c r="NJS37" s="45"/>
      <c r="NJU37" s="45"/>
      <c r="NJW37" s="45"/>
      <c r="NJY37" s="45"/>
      <c r="NKA37" s="45"/>
      <c r="NKC37" s="45"/>
      <c r="NKE37" s="45"/>
      <c r="NKG37" s="45"/>
      <c r="NKI37" s="45"/>
      <c r="NKK37" s="45"/>
      <c r="NKM37" s="45"/>
      <c r="NKO37" s="45"/>
      <c r="NKQ37" s="45"/>
      <c r="NKS37" s="45"/>
      <c r="NKU37" s="45"/>
      <c r="NKW37" s="45"/>
      <c r="NKY37" s="45"/>
      <c r="NLA37" s="45"/>
      <c r="NLC37" s="45"/>
      <c r="NLE37" s="45"/>
      <c r="NLG37" s="45"/>
      <c r="NLI37" s="45"/>
      <c r="NLK37" s="45"/>
      <c r="NLM37" s="45"/>
      <c r="NLO37" s="45"/>
      <c r="NLQ37" s="45"/>
      <c r="NLS37" s="45"/>
      <c r="NLU37" s="45"/>
      <c r="NLW37" s="45"/>
      <c r="NLY37" s="45"/>
      <c r="NMA37" s="45"/>
      <c r="NMC37" s="45"/>
      <c r="NME37" s="45"/>
      <c r="NMG37" s="45"/>
      <c r="NMI37" s="45"/>
      <c r="NMK37" s="45"/>
      <c r="NMM37" s="45"/>
      <c r="NMO37" s="45"/>
      <c r="NMQ37" s="45"/>
      <c r="NMS37" s="45"/>
      <c r="NMU37" s="45"/>
      <c r="NMW37" s="45"/>
      <c r="NMY37" s="45"/>
      <c r="NNA37" s="45"/>
      <c r="NNC37" s="45"/>
      <c r="NNE37" s="45"/>
      <c r="NNG37" s="45"/>
      <c r="NNI37" s="45"/>
      <c r="NNK37" s="45"/>
      <c r="NNM37" s="45"/>
      <c r="NNO37" s="45"/>
      <c r="NNQ37" s="45"/>
      <c r="NNS37" s="45"/>
      <c r="NNU37" s="45"/>
      <c r="NNW37" s="45"/>
      <c r="NNY37" s="45"/>
      <c r="NOA37" s="45"/>
      <c r="NOC37" s="45"/>
      <c r="NOE37" s="45"/>
      <c r="NOG37" s="45"/>
      <c r="NOI37" s="45"/>
      <c r="NOK37" s="45"/>
      <c r="NOM37" s="45"/>
      <c r="NOO37" s="45"/>
      <c r="NOQ37" s="45"/>
      <c r="NOS37" s="45"/>
      <c r="NOU37" s="45"/>
      <c r="NOW37" s="45"/>
      <c r="NOY37" s="45"/>
      <c r="NPA37" s="45"/>
      <c r="NPC37" s="45"/>
      <c r="NPE37" s="45"/>
      <c r="NPG37" s="45"/>
      <c r="NPI37" s="45"/>
      <c r="NPK37" s="45"/>
      <c r="NPM37" s="45"/>
      <c r="NPO37" s="45"/>
      <c r="NPQ37" s="45"/>
      <c r="NPS37" s="45"/>
      <c r="NPU37" s="45"/>
      <c r="NPW37" s="45"/>
      <c r="NPY37" s="45"/>
      <c r="NQA37" s="45"/>
      <c r="NQC37" s="45"/>
      <c r="NQE37" s="45"/>
      <c r="NQG37" s="45"/>
      <c r="NQI37" s="45"/>
      <c r="NQK37" s="45"/>
      <c r="NQM37" s="45"/>
      <c r="NQO37" s="45"/>
      <c r="NQQ37" s="45"/>
      <c r="NQS37" s="45"/>
      <c r="NQU37" s="45"/>
      <c r="NQW37" s="45"/>
      <c r="NQY37" s="45"/>
      <c r="NRA37" s="45"/>
      <c r="NRC37" s="45"/>
      <c r="NRE37" s="45"/>
      <c r="NRG37" s="45"/>
      <c r="NRI37" s="45"/>
      <c r="NRK37" s="45"/>
      <c r="NRM37" s="45"/>
      <c r="NRO37" s="45"/>
      <c r="NRQ37" s="45"/>
      <c r="NRS37" s="45"/>
      <c r="NRU37" s="45"/>
      <c r="NRW37" s="45"/>
      <c r="NRY37" s="45"/>
      <c r="NSA37" s="45"/>
      <c r="NSC37" s="45"/>
      <c r="NSE37" s="45"/>
      <c r="NSG37" s="45"/>
      <c r="NSI37" s="45"/>
      <c r="NSK37" s="45"/>
      <c r="NSM37" s="45"/>
      <c r="NSO37" s="45"/>
      <c r="NSQ37" s="45"/>
      <c r="NSS37" s="45"/>
      <c r="NSU37" s="45"/>
      <c r="NSW37" s="45"/>
      <c r="NSY37" s="45"/>
      <c r="NTA37" s="45"/>
      <c r="NTC37" s="45"/>
      <c r="NTE37" s="45"/>
      <c r="NTG37" s="45"/>
      <c r="NTI37" s="45"/>
      <c r="NTK37" s="45"/>
      <c r="NTM37" s="45"/>
      <c r="NTO37" s="45"/>
      <c r="NTQ37" s="45"/>
      <c r="NTS37" s="45"/>
      <c r="NTU37" s="45"/>
      <c r="NTW37" s="45"/>
      <c r="NTY37" s="45"/>
      <c r="NUA37" s="45"/>
      <c r="NUC37" s="45"/>
      <c r="NUE37" s="45"/>
      <c r="NUG37" s="45"/>
      <c r="NUI37" s="45"/>
      <c r="NUK37" s="45"/>
      <c r="NUM37" s="45"/>
      <c r="NUO37" s="45"/>
      <c r="NUQ37" s="45"/>
      <c r="NUS37" s="45"/>
      <c r="NUU37" s="45"/>
      <c r="NUW37" s="45"/>
      <c r="NUY37" s="45"/>
      <c r="NVA37" s="45"/>
      <c r="NVC37" s="45"/>
      <c r="NVE37" s="45"/>
      <c r="NVG37" s="45"/>
      <c r="NVI37" s="45"/>
      <c r="NVK37" s="45"/>
      <c r="NVM37" s="45"/>
      <c r="NVO37" s="45"/>
      <c r="NVQ37" s="45"/>
      <c r="NVS37" s="45"/>
      <c r="NVU37" s="45"/>
      <c r="NVW37" s="45"/>
      <c r="NVY37" s="45"/>
      <c r="NWA37" s="45"/>
      <c r="NWC37" s="45"/>
      <c r="NWE37" s="45"/>
      <c r="NWG37" s="45"/>
      <c r="NWI37" s="45"/>
      <c r="NWK37" s="45"/>
      <c r="NWM37" s="45"/>
      <c r="NWO37" s="45"/>
      <c r="NWQ37" s="45"/>
      <c r="NWS37" s="45"/>
      <c r="NWU37" s="45"/>
      <c r="NWW37" s="45"/>
      <c r="NWY37" s="45"/>
      <c r="NXA37" s="45"/>
      <c r="NXC37" s="45"/>
      <c r="NXE37" s="45"/>
      <c r="NXG37" s="45"/>
      <c r="NXI37" s="45"/>
      <c r="NXK37" s="45"/>
      <c r="NXM37" s="45"/>
      <c r="NXO37" s="45"/>
      <c r="NXQ37" s="45"/>
      <c r="NXS37" s="45"/>
      <c r="NXU37" s="45"/>
      <c r="NXW37" s="45"/>
      <c r="NXY37" s="45"/>
      <c r="NYA37" s="45"/>
      <c r="NYC37" s="45"/>
      <c r="NYE37" s="45"/>
      <c r="NYG37" s="45"/>
      <c r="NYI37" s="45"/>
      <c r="NYK37" s="45"/>
      <c r="NYM37" s="45"/>
      <c r="NYO37" s="45"/>
      <c r="NYQ37" s="45"/>
      <c r="NYS37" s="45"/>
      <c r="NYU37" s="45"/>
      <c r="NYW37" s="45"/>
      <c r="NYY37" s="45"/>
      <c r="NZA37" s="45"/>
      <c r="NZC37" s="45"/>
      <c r="NZE37" s="45"/>
      <c r="NZG37" s="45"/>
      <c r="NZI37" s="45"/>
      <c r="NZK37" s="45"/>
      <c r="NZM37" s="45"/>
      <c r="NZO37" s="45"/>
      <c r="NZQ37" s="45"/>
      <c r="NZS37" s="45"/>
      <c r="NZU37" s="45"/>
      <c r="NZW37" s="45"/>
      <c r="NZY37" s="45"/>
      <c r="OAA37" s="45"/>
      <c r="OAC37" s="45"/>
      <c r="OAE37" s="45"/>
      <c r="OAG37" s="45"/>
      <c r="OAI37" s="45"/>
      <c r="OAK37" s="45"/>
      <c r="OAM37" s="45"/>
      <c r="OAO37" s="45"/>
      <c r="OAQ37" s="45"/>
      <c r="OAS37" s="45"/>
      <c r="OAU37" s="45"/>
      <c r="OAW37" s="45"/>
      <c r="OAY37" s="45"/>
      <c r="OBA37" s="45"/>
      <c r="OBC37" s="45"/>
      <c r="OBE37" s="45"/>
      <c r="OBG37" s="45"/>
      <c r="OBI37" s="45"/>
      <c r="OBK37" s="45"/>
      <c r="OBM37" s="45"/>
      <c r="OBO37" s="45"/>
      <c r="OBQ37" s="45"/>
      <c r="OBS37" s="45"/>
      <c r="OBU37" s="45"/>
      <c r="OBW37" s="45"/>
      <c r="OBY37" s="45"/>
      <c r="OCA37" s="45"/>
      <c r="OCC37" s="45"/>
      <c r="OCE37" s="45"/>
      <c r="OCG37" s="45"/>
      <c r="OCI37" s="45"/>
      <c r="OCK37" s="45"/>
      <c r="OCM37" s="45"/>
      <c r="OCO37" s="45"/>
      <c r="OCQ37" s="45"/>
      <c r="OCS37" s="45"/>
      <c r="OCU37" s="45"/>
      <c r="OCW37" s="45"/>
      <c r="OCY37" s="45"/>
      <c r="ODA37" s="45"/>
      <c r="ODC37" s="45"/>
      <c r="ODE37" s="45"/>
      <c r="ODG37" s="45"/>
      <c r="ODI37" s="45"/>
      <c r="ODK37" s="45"/>
      <c r="ODM37" s="45"/>
      <c r="ODO37" s="45"/>
      <c r="ODQ37" s="45"/>
      <c r="ODS37" s="45"/>
      <c r="ODU37" s="45"/>
      <c r="ODW37" s="45"/>
      <c r="ODY37" s="45"/>
      <c r="OEA37" s="45"/>
      <c r="OEC37" s="45"/>
      <c r="OEE37" s="45"/>
      <c r="OEG37" s="45"/>
      <c r="OEI37" s="45"/>
      <c r="OEK37" s="45"/>
      <c r="OEM37" s="45"/>
      <c r="OEO37" s="45"/>
      <c r="OEQ37" s="45"/>
      <c r="OES37" s="45"/>
      <c r="OEU37" s="45"/>
      <c r="OEW37" s="45"/>
      <c r="OEY37" s="45"/>
      <c r="OFA37" s="45"/>
      <c r="OFC37" s="45"/>
      <c r="OFE37" s="45"/>
      <c r="OFG37" s="45"/>
      <c r="OFI37" s="45"/>
      <c r="OFK37" s="45"/>
      <c r="OFM37" s="45"/>
      <c r="OFO37" s="45"/>
      <c r="OFQ37" s="45"/>
      <c r="OFS37" s="45"/>
      <c r="OFU37" s="45"/>
      <c r="OFW37" s="45"/>
      <c r="OFY37" s="45"/>
      <c r="OGA37" s="45"/>
      <c r="OGC37" s="45"/>
      <c r="OGE37" s="45"/>
      <c r="OGG37" s="45"/>
      <c r="OGI37" s="45"/>
      <c r="OGK37" s="45"/>
      <c r="OGM37" s="45"/>
      <c r="OGO37" s="45"/>
      <c r="OGQ37" s="45"/>
      <c r="OGS37" s="45"/>
      <c r="OGU37" s="45"/>
      <c r="OGW37" s="45"/>
      <c r="OGY37" s="45"/>
      <c r="OHA37" s="45"/>
      <c r="OHC37" s="45"/>
      <c r="OHE37" s="45"/>
      <c r="OHG37" s="45"/>
      <c r="OHI37" s="45"/>
      <c r="OHK37" s="45"/>
      <c r="OHM37" s="45"/>
      <c r="OHO37" s="45"/>
      <c r="OHQ37" s="45"/>
      <c r="OHS37" s="45"/>
      <c r="OHU37" s="45"/>
      <c r="OHW37" s="45"/>
      <c r="OHY37" s="45"/>
      <c r="OIA37" s="45"/>
      <c r="OIC37" s="45"/>
      <c r="OIE37" s="45"/>
      <c r="OIG37" s="45"/>
      <c r="OII37" s="45"/>
      <c r="OIK37" s="45"/>
      <c r="OIM37" s="45"/>
      <c r="OIO37" s="45"/>
      <c r="OIQ37" s="45"/>
      <c r="OIS37" s="45"/>
      <c r="OIU37" s="45"/>
      <c r="OIW37" s="45"/>
      <c r="OIY37" s="45"/>
      <c r="OJA37" s="45"/>
      <c r="OJC37" s="45"/>
      <c r="OJE37" s="45"/>
      <c r="OJG37" s="45"/>
      <c r="OJI37" s="45"/>
      <c r="OJK37" s="45"/>
      <c r="OJM37" s="45"/>
      <c r="OJO37" s="45"/>
      <c r="OJQ37" s="45"/>
      <c r="OJS37" s="45"/>
      <c r="OJU37" s="45"/>
      <c r="OJW37" s="45"/>
      <c r="OJY37" s="45"/>
      <c r="OKA37" s="45"/>
      <c r="OKC37" s="45"/>
      <c r="OKE37" s="45"/>
      <c r="OKG37" s="45"/>
      <c r="OKI37" s="45"/>
      <c r="OKK37" s="45"/>
      <c r="OKM37" s="45"/>
      <c r="OKO37" s="45"/>
      <c r="OKQ37" s="45"/>
      <c r="OKS37" s="45"/>
      <c r="OKU37" s="45"/>
      <c r="OKW37" s="45"/>
      <c r="OKY37" s="45"/>
      <c r="OLA37" s="45"/>
      <c r="OLC37" s="45"/>
      <c r="OLE37" s="45"/>
      <c r="OLG37" s="45"/>
      <c r="OLI37" s="45"/>
      <c r="OLK37" s="45"/>
      <c r="OLM37" s="45"/>
      <c r="OLO37" s="45"/>
      <c r="OLQ37" s="45"/>
      <c r="OLS37" s="45"/>
      <c r="OLU37" s="45"/>
      <c r="OLW37" s="45"/>
      <c r="OLY37" s="45"/>
      <c r="OMA37" s="45"/>
      <c r="OMC37" s="45"/>
      <c r="OME37" s="45"/>
      <c r="OMG37" s="45"/>
      <c r="OMI37" s="45"/>
      <c r="OMK37" s="45"/>
      <c r="OMM37" s="45"/>
      <c r="OMO37" s="45"/>
      <c r="OMQ37" s="45"/>
      <c r="OMS37" s="45"/>
      <c r="OMU37" s="45"/>
      <c r="OMW37" s="45"/>
      <c r="OMY37" s="45"/>
      <c r="ONA37" s="45"/>
      <c r="ONC37" s="45"/>
      <c r="ONE37" s="45"/>
      <c r="ONG37" s="45"/>
      <c r="ONI37" s="45"/>
      <c r="ONK37" s="45"/>
      <c r="ONM37" s="45"/>
      <c r="ONO37" s="45"/>
      <c r="ONQ37" s="45"/>
      <c r="ONS37" s="45"/>
      <c r="ONU37" s="45"/>
      <c r="ONW37" s="45"/>
      <c r="ONY37" s="45"/>
      <c r="OOA37" s="45"/>
      <c r="OOC37" s="45"/>
      <c r="OOE37" s="45"/>
      <c r="OOG37" s="45"/>
      <c r="OOI37" s="45"/>
      <c r="OOK37" s="45"/>
      <c r="OOM37" s="45"/>
      <c r="OOO37" s="45"/>
      <c r="OOQ37" s="45"/>
      <c r="OOS37" s="45"/>
      <c r="OOU37" s="45"/>
      <c r="OOW37" s="45"/>
      <c r="OOY37" s="45"/>
      <c r="OPA37" s="45"/>
      <c r="OPC37" s="45"/>
      <c r="OPE37" s="45"/>
      <c r="OPG37" s="45"/>
      <c r="OPI37" s="45"/>
      <c r="OPK37" s="45"/>
      <c r="OPM37" s="45"/>
      <c r="OPO37" s="45"/>
      <c r="OPQ37" s="45"/>
      <c r="OPS37" s="45"/>
      <c r="OPU37" s="45"/>
      <c r="OPW37" s="45"/>
      <c r="OPY37" s="45"/>
      <c r="OQA37" s="45"/>
      <c r="OQC37" s="45"/>
      <c r="OQE37" s="45"/>
      <c r="OQG37" s="45"/>
      <c r="OQI37" s="45"/>
      <c r="OQK37" s="45"/>
      <c r="OQM37" s="45"/>
      <c r="OQO37" s="45"/>
      <c r="OQQ37" s="45"/>
      <c r="OQS37" s="45"/>
      <c r="OQU37" s="45"/>
      <c r="OQW37" s="45"/>
      <c r="OQY37" s="45"/>
      <c r="ORA37" s="45"/>
      <c r="ORC37" s="45"/>
      <c r="ORE37" s="45"/>
      <c r="ORG37" s="45"/>
      <c r="ORI37" s="45"/>
      <c r="ORK37" s="45"/>
      <c r="ORM37" s="45"/>
      <c r="ORO37" s="45"/>
      <c r="ORQ37" s="45"/>
      <c r="ORS37" s="45"/>
      <c r="ORU37" s="45"/>
      <c r="ORW37" s="45"/>
      <c r="ORY37" s="45"/>
      <c r="OSA37" s="45"/>
      <c r="OSC37" s="45"/>
      <c r="OSE37" s="45"/>
      <c r="OSG37" s="45"/>
      <c r="OSI37" s="45"/>
      <c r="OSK37" s="45"/>
      <c r="OSM37" s="45"/>
      <c r="OSO37" s="45"/>
      <c r="OSQ37" s="45"/>
      <c r="OSS37" s="45"/>
      <c r="OSU37" s="45"/>
      <c r="OSW37" s="45"/>
      <c r="OSY37" s="45"/>
      <c r="OTA37" s="45"/>
      <c r="OTC37" s="45"/>
      <c r="OTE37" s="45"/>
      <c r="OTG37" s="45"/>
      <c r="OTI37" s="45"/>
      <c r="OTK37" s="45"/>
      <c r="OTM37" s="45"/>
      <c r="OTO37" s="45"/>
      <c r="OTQ37" s="45"/>
      <c r="OTS37" s="45"/>
      <c r="OTU37" s="45"/>
      <c r="OTW37" s="45"/>
      <c r="OTY37" s="45"/>
      <c r="OUA37" s="45"/>
      <c r="OUC37" s="45"/>
      <c r="OUE37" s="45"/>
      <c r="OUG37" s="45"/>
      <c r="OUI37" s="45"/>
      <c r="OUK37" s="45"/>
      <c r="OUM37" s="45"/>
      <c r="OUO37" s="45"/>
      <c r="OUQ37" s="45"/>
      <c r="OUS37" s="45"/>
      <c r="OUU37" s="45"/>
      <c r="OUW37" s="45"/>
      <c r="OUY37" s="45"/>
      <c r="OVA37" s="45"/>
      <c r="OVC37" s="45"/>
      <c r="OVE37" s="45"/>
      <c r="OVG37" s="45"/>
      <c r="OVI37" s="45"/>
      <c r="OVK37" s="45"/>
      <c r="OVM37" s="45"/>
      <c r="OVO37" s="45"/>
      <c r="OVQ37" s="45"/>
      <c r="OVS37" s="45"/>
      <c r="OVU37" s="45"/>
      <c r="OVW37" s="45"/>
      <c r="OVY37" s="45"/>
      <c r="OWA37" s="45"/>
      <c r="OWC37" s="45"/>
      <c r="OWE37" s="45"/>
      <c r="OWG37" s="45"/>
      <c r="OWI37" s="45"/>
      <c r="OWK37" s="45"/>
      <c r="OWM37" s="45"/>
      <c r="OWO37" s="45"/>
      <c r="OWQ37" s="45"/>
      <c r="OWS37" s="45"/>
      <c r="OWU37" s="45"/>
      <c r="OWW37" s="45"/>
      <c r="OWY37" s="45"/>
      <c r="OXA37" s="45"/>
      <c r="OXC37" s="45"/>
      <c r="OXE37" s="45"/>
      <c r="OXG37" s="45"/>
      <c r="OXI37" s="45"/>
      <c r="OXK37" s="45"/>
      <c r="OXM37" s="45"/>
      <c r="OXO37" s="45"/>
      <c r="OXQ37" s="45"/>
      <c r="OXS37" s="45"/>
      <c r="OXU37" s="45"/>
      <c r="OXW37" s="45"/>
      <c r="OXY37" s="45"/>
      <c r="OYA37" s="45"/>
      <c r="OYC37" s="45"/>
      <c r="OYE37" s="45"/>
      <c r="OYG37" s="45"/>
      <c r="OYI37" s="45"/>
      <c r="OYK37" s="45"/>
      <c r="OYM37" s="45"/>
      <c r="OYO37" s="45"/>
      <c r="OYQ37" s="45"/>
      <c r="OYS37" s="45"/>
      <c r="OYU37" s="45"/>
      <c r="OYW37" s="45"/>
      <c r="OYY37" s="45"/>
      <c r="OZA37" s="45"/>
      <c r="OZC37" s="45"/>
      <c r="OZE37" s="45"/>
      <c r="OZG37" s="45"/>
      <c r="OZI37" s="45"/>
      <c r="OZK37" s="45"/>
      <c r="OZM37" s="45"/>
      <c r="OZO37" s="45"/>
      <c r="OZQ37" s="45"/>
      <c r="OZS37" s="45"/>
      <c r="OZU37" s="45"/>
      <c r="OZW37" s="45"/>
      <c r="OZY37" s="45"/>
      <c r="PAA37" s="45"/>
      <c r="PAC37" s="45"/>
      <c r="PAE37" s="45"/>
      <c r="PAG37" s="45"/>
      <c r="PAI37" s="45"/>
      <c r="PAK37" s="45"/>
      <c r="PAM37" s="45"/>
      <c r="PAO37" s="45"/>
      <c r="PAQ37" s="45"/>
      <c r="PAS37" s="45"/>
      <c r="PAU37" s="45"/>
      <c r="PAW37" s="45"/>
      <c r="PAY37" s="45"/>
      <c r="PBA37" s="45"/>
      <c r="PBC37" s="45"/>
      <c r="PBE37" s="45"/>
      <c r="PBG37" s="45"/>
      <c r="PBI37" s="45"/>
      <c r="PBK37" s="45"/>
      <c r="PBM37" s="45"/>
      <c r="PBO37" s="45"/>
      <c r="PBQ37" s="45"/>
      <c r="PBS37" s="45"/>
      <c r="PBU37" s="45"/>
      <c r="PBW37" s="45"/>
      <c r="PBY37" s="45"/>
      <c r="PCA37" s="45"/>
      <c r="PCC37" s="45"/>
      <c r="PCE37" s="45"/>
      <c r="PCG37" s="45"/>
      <c r="PCI37" s="45"/>
      <c r="PCK37" s="45"/>
      <c r="PCM37" s="45"/>
      <c r="PCO37" s="45"/>
      <c r="PCQ37" s="45"/>
      <c r="PCS37" s="45"/>
      <c r="PCU37" s="45"/>
      <c r="PCW37" s="45"/>
      <c r="PCY37" s="45"/>
      <c r="PDA37" s="45"/>
      <c r="PDC37" s="45"/>
      <c r="PDE37" s="45"/>
      <c r="PDG37" s="45"/>
      <c r="PDI37" s="45"/>
      <c r="PDK37" s="45"/>
      <c r="PDM37" s="45"/>
      <c r="PDO37" s="45"/>
      <c r="PDQ37" s="45"/>
      <c r="PDS37" s="45"/>
      <c r="PDU37" s="45"/>
      <c r="PDW37" s="45"/>
      <c r="PDY37" s="45"/>
      <c r="PEA37" s="45"/>
      <c r="PEC37" s="45"/>
      <c r="PEE37" s="45"/>
      <c r="PEG37" s="45"/>
      <c r="PEI37" s="45"/>
      <c r="PEK37" s="45"/>
      <c r="PEM37" s="45"/>
      <c r="PEO37" s="45"/>
      <c r="PEQ37" s="45"/>
      <c r="PES37" s="45"/>
      <c r="PEU37" s="45"/>
      <c r="PEW37" s="45"/>
      <c r="PEY37" s="45"/>
      <c r="PFA37" s="45"/>
      <c r="PFC37" s="45"/>
      <c r="PFE37" s="45"/>
      <c r="PFG37" s="45"/>
      <c r="PFI37" s="45"/>
      <c r="PFK37" s="45"/>
      <c r="PFM37" s="45"/>
      <c r="PFO37" s="45"/>
      <c r="PFQ37" s="45"/>
      <c r="PFS37" s="45"/>
      <c r="PFU37" s="45"/>
      <c r="PFW37" s="45"/>
      <c r="PFY37" s="45"/>
      <c r="PGA37" s="45"/>
      <c r="PGC37" s="45"/>
      <c r="PGE37" s="45"/>
      <c r="PGG37" s="45"/>
      <c r="PGI37" s="45"/>
      <c r="PGK37" s="45"/>
      <c r="PGM37" s="45"/>
      <c r="PGO37" s="45"/>
      <c r="PGQ37" s="45"/>
      <c r="PGS37" s="45"/>
      <c r="PGU37" s="45"/>
      <c r="PGW37" s="45"/>
      <c r="PGY37" s="45"/>
      <c r="PHA37" s="45"/>
      <c r="PHC37" s="45"/>
      <c r="PHE37" s="45"/>
      <c r="PHG37" s="45"/>
      <c r="PHI37" s="45"/>
      <c r="PHK37" s="45"/>
      <c r="PHM37" s="45"/>
      <c r="PHO37" s="45"/>
      <c r="PHQ37" s="45"/>
      <c r="PHS37" s="45"/>
      <c r="PHU37" s="45"/>
      <c r="PHW37" s="45"/>
      <c r="PHY37" s="45"/>
      <c r="PIA37" s="45"/>
      <c r="PIC37" s="45"/>
      <c r="PIE37" s="45"/>
      <c r="PIG37" s="45"/>
      <c r="PII37" s="45"/>
      <c r="PIK37" s="45"/>
      <c r="PIM37" s="45"/>
      <c r="PIO37" s="45"/>
      <c r="PIQ37" s="45"/>
      <c r="PIS37" s="45"/>
      <c r="PIU37" s="45"/>
      <c r="PIW37" s="45"/>
      <c r="PIY37" s="45"/>
      <c r="PJA37" s="45"/>
      <c r="PJC37" s="45"/>
      <c r="PJE37" s="45"/>
      <c r="PJG37" s="45"/>
      <c r="PJI37" s="45"/>
      <c r="PJK37" s="45"/>
      <c r="PJM37" s="45"/>
      <c r="PJO37" s="45"/>
      <c r="PJQ37" s="45"/>
      <c r="PJS37" s="45"/>
      <c r="PJU37" s="45"/>
      <c r="PJW37" s="45"/>
      <c r="PJY37" s="45"/>
      <c r="PKA37" s="45"/>
      <c r="PKC37" s="45"/>
      <c r="PKE37" s="45"/>
      <c r="PKG37" s="45"/>
      <c r="PKI37" s="45"/>
      <c r="PKK37" s="45"/>
      <c r="PKM37" s="45"/>
      <c r="PKO37" s="45"/>
      <c r="PKQ37" s="45"/>
      <c r="PKS37" s="45"/>
      <c r="PKU37" s="45"/>
      <c r="PKW37" s="45"/>
      <c r="PKY37" s="45"/>
      <c r="PLA37" s="45"/>
      <c r="PLC37" s="45"/>
      <c r="PLE37" s="45"/>
      <c r="PLG37" s="45"/>
      <c r="PLI37" s="45"/>
      <c r="PLK37" s="45"/>
      <c r="PLM37" s="45"/>
      <c r="PLO37" s="45"/>
      <c r="PLQ37" s="45"/>
      <c r="PLS37" s="45"/>
      <c r="PLU37" s="45"/>
      <c r="PLW37" s="45"/>
      <c r="PLY37" s="45"/>
      <c r="PMA37" s="45"/>
      <c r="PMC37" s="45"/>
      <c r="PME37" s="45"/>
      <c r="PMG37" s="45"/>
      <c r="PMI37" s="45"/>
      <c r="PMK37" s="45"/>
      <c r="PMM37" s="45"/>
      <c r="PMO37" s="45"/>
      <c r="PMQ37" s="45"/>
      <c r="PMS37" s="45"/>
      <c r="PMU37" s="45"/>
      <c r="PMW37" s="45"/>
      <c r="PMY37" s="45"/>
      <c r="PNA37" s="45"/>
      <c r="PNC37" s="45"/>
      <c r="PNE37" s="45"/>
      <c r="PNG37" s="45"/>
      <c r="PNI37" s="45"/>
      <c r="PNK37" s="45"/>
      <c r="PNM37" s="45"/>
      <c r="PNO37" s="45"/>
      <c r="PNQ37" s="45"/>
      <c r="PNS37" s="45"/>
      <c r="PNU37" s="45"/>
      <c r="PNW37" s="45"/>
      <c r="PNY37" s="45"/>
      <c r="POA37" s="45"/>
      <c r="POC37" s="45"/>
      <c r="POE37" s="45"/>
      <c r="POG37" s="45"/>
      <c r="POI37" s="45"/>
      <c r="POK37" s="45"/>
      <c r="POM37" s="45"/>
      <c r="POO37" s="45"/>
      <c r="POQ37" s="45"/>
      <c r="POS37" s="45"/>
      <c r="POU37" s="45"/>
      <c r="POW37" s="45"/>
      <c r="POY37" s="45"/>
      <c r="PPA37" s="45"/>
      <c r="PPC37" s="45"/>
      <c r="PPE37" s="45"/>
      <c r="PPG37" s="45"/>
      <c r="PPI37" s="45"/>
      <c r="PPK37" s="45"/>
      <c r="PPM37" s="45"/>
      <c r="PPO37" s="45"/>
      <c r="PPQ37" s="45"/>
      <c r="PPS37" s="45"/>
      <c r="PPU37" s="45"/>
      <c r="PPW37" s="45"/>
      <c r="PPY37" s="45"/>
      <c r="PQA37" s="45"/>
      <c r="PQC37" s="45"/>
      <c r="PQE37" s="45"/>
      <c r="PQG37" s="45"/>
      <c r="PQI37" s="45"/>
      <c r="PQK37" s="45"/>
      <c r="PQM37" s="45"/>
      <c r="PQO37" s="45"/>
      <c r="PQQ37" s="45"/>
      <c r="PQS37" s="45"/>
      <c r="PQU37" s="45"/>
      <c r="PQW37" s="45"/>
      <c r="PQY37" s="45"/>
      <c r="PRA37" s="45"/>
      <c r="PRC37" s="45"/>
      <c r="PRE37" s="45"/>
      <c r="PRG37" s="45"/>
      <c r="PRI37" s="45"/>
      <c r="PRK37" s="45"/>
      <c r="PRM37" s="45"/>
      <c r="PRO37" s="45"/>
      <c r="PRQ37" s="45"/>
      <c r="PRS37" s="45"/>
      <c r="PRU37" s="45"/>
      <c r="PRW37" s="45"/>
      <c r="PRY37" s="45"/>
      <c r="PSA37" s="45"/>
      <c r="PSC37" s="45"/>
      <c r="PSE37" s="45"/>
      <c r="PSG37" s="45"/>
      <c r="PSI37" s="45"/>
      <c r="PSK37" s="45"/>
      <c r="PSM37" s="45"/>
      <c r="PSO37" s="45"/>
      <c r="PSQ37" s="45"/>
      <c r="PSS37" s="45"/>
      <c r="PSU37" s="45"/>
      <c r="PSW37" s="45"/>
      <c r="PSY37" s="45"/>
      <c r="PTA37" s="45"/>
      <c r="PTC37" s="45"/>
      <c r="PTE37" s="45"/>
      <c r="PTG37" s="45"/>
      <c r="PTI37" s="45"/>
      <c r="PTK37" s="45"/>
      <c r="PTM37" s="45"/>
      <c r="PTO37" s="45"/>
      <c r="PTQ37" s="45"/>
      <c r="PTS37" s="45"/>
      <c r="PTU37" s="45"/>
      <c r="PTW37" s="45"/>
      <c r="PTY37" s="45"/>
      <c r="PUA37" s="45"/>
      <c r="PUC37" s="45"/>
      <c r="PUE37" s="45"/>
      <c r="PUG37" s="45"/>
      <c r="PUI37" s="45"/>
      <c r="PUK37" s="45"/>
      <c r="PUM37" s="45"/>
      <c r="PUO37" s="45"/>
      <c r="PUQ37" s="45"/>
      <c r="PUS37" s="45"/>
      <c r="PUU37" s="45"/>
      <c r="PUW37" s="45"/>
      <c r="PUY37" s="45"/>
      <c r="PVA37" s="45"/>
      <c r="PVC37" s="45"/>
      <c r="PVE37" s="45"/>
      <c r="PVG37" s="45"/>
      <c r="PVI37" s="45"/>
      <c r="PVK37" s="45"/>
      <c r="PVM37" s="45"/>
      <c r="PVO37" s="45"/>
      <c r="PVQ37" s="45"/>
      <c r="PVS37" s="45"/>
      <c r="PVU37" s="45"/>
      <c r="PVW37" s="45"/>
      <c r="PVY37" s="45"/>
      <c r="PWA37" s="45"/>
      <c r="PWC37" s="45"/>
      <c r="PWE37" s="45"/>
      <c r="PWG37" s="45"/>
      <c r="PWI37" s="45"/>
      <c r="PWK37" s="45"/>
      <c r="PWM37" s="45"/>
      <c r="PWO37" s="45"/>
      <c r="PWQ37" s="45"/>
      <c r="PWS37" s="45"/>
      <c r="PWU37" s="45"/>
      <c r="PWW37" s="45"/>
      <c r="PWY37" s="45"/>
      <c r="PXA37" s="45"/>
      <c r="PXC37" s="45"/>
      <c r="PXE37" s="45"/>
      <c r="PXG37" s="45"/>
      <c r="PXI37" s="45"/>
      <c r="PXK37" s="45"/>
      <c r="PXM37" s="45"/>
      <c r="PXO37" s="45"/>
      <c r="PXQ37" s="45"/>
      <c r="PXS37" s="45"/>
      <c r="PXU37" s="45"/>
      <c r="PXW37" s="45"/>
      <c r="PXY37" s="45"/>
      <c r="PYA37" s="45"/>
      <c r="PYC37" s="45"/>
      <c r="PYE37" s="45"/>
      <c r="PYG37" s="45"/>
      <c r="PYI37" s="45"/>
      <c r="PYK37" s="45"/>
      <c r="PYM37" s="45"/>
      <c r="PYO37" s="45"/>
      <c r="PYQ37" s="45"/>
      <c r="PYS37" s="45"/>
      <c r="PYU37" s="45"/>
      <c r="PYW37" s="45"/>
      <c r="PYY37" s="45"/>
      <c r="PZA37" s="45"/>
      <c r="PZC37" s="45"/>
      <c r="PZE37" s="45"/>
      <c r="PZG37" s="45"/>
      <c r="PZI37" s="45"/>
      <c r="PZK37" s="45"/>
      <c r="PZM37" s="45"/>
      <c r="PZO37" s="45"/>
      <c r="PZQ37" s="45"/>
      <c r="PZS37" s="45"/>
      <c r="PZU37" s="45"/>
      <c r="PZW37" s="45"/>
      <c r="PZY37" s="45"/>
      <c r="QAA37" s="45"/>
      <c r="QAC37" s="45"/>
      <c r="QAE37" s="45"/>
      <c r="QAG37" s="45"/>
      <c r="QAI37" s="45"/>
      <c r="QAK37" s="45"/>
      <c r="QAM37" s="45"/>
      <c r="QAO37" s="45"/>
      <c r="QAQ37" s="45"/>
      <c r="QAS37" s="45"/>
      <c r="QAU37" s="45"/>
      <c r="QAW37" s="45"/>
      <c r="QAY37" s="45"/>
      <c r="QBA37" s="45"/>
      <c r="QBC37" s="45"/>
      <c r="QBE37" s="45"/>
      <c r="QBG37" s="45"/>
      <c r="QBI37" s="45"/>
      <c r="QBK37" s="45"/>
      <c r="QBM37" s="45"/>
      <c r="QBO37" s="45"/>
      <c r="QBQ37" s="45"/>
      <c r="QBS37" s="45"/>
      <c r="QBU37" s="45"/>
      <c r="QBW37" s="45"/>
      <c r="QBY37" s="45"/>
      <c r="QCA37" s="45"/>
      <c r="QCC37" s="45"/>
      <c r="QCE37" s="45"/>
      <c r="QCG37" s="45"/>
      <c r="QCI37" s="45"/>
      <c r="QCK37" s="45"/>
      <c r="QCM37" s="45"/>
      <c r="QCO37" s="45"/>
      <c r="QCQ37" s="45"/>
      <c r="QCS37" s="45"/>
      <c r="QCU37" s="45"/>
      <c r="QCW37" s="45"/>
      <c r="QCY37" s="45"/>
      <c r="QDA37" s="45"/>
      <c r="QDC37" s="45"/>
      <c r="QDE37" s="45"/>
      <c r="QDG37" s="45"/>
      <c r="QDI37" s="45"/>
      <c r="QDK37" s="45"/>
      <c r="QDM37" s="45"/>
      <c r="QDO37" s="45"/>
      <c r="QDQ37" s="45"/>
      <c r="QDS37" s="45"/>
      <c r="QDU37" s="45"/>
      <c r="QDW37" s="45"/>
      <c r="QDY37" s="45"/>
      <c r="QEA37" s="45"/>
      <c r="QEC37" s="45"/>
      <c r="QEE37" s="45"/>
      <c r="QEG37" s="45"/>
      <c r="QEI37" s="45"/>
      <c r="QEK37" s="45"/>
      <c r="QEM37" s="45"/>
      <c r="QEO37" s="45"/>
      <c r="QEQ37" s="45"/>
      <c r="QES37" s="45"/>
      <c r="QEU37" s="45"/>
      <c r="QEW37" s="45"/>
      <c r="QEY37" s="45"/>
      <c r="QFA37" s="45"/>
      <c r="QFC37" s="45"/>
      <c r="QFE37" s="45"/>
      <c r="QFG37" s="45"/>
      <c r="QFI37" s="45"/>
      <c r="QFK37" s="45"/>
      <c r="QFM37" s="45"/>
      <c r="QFO37" s="45"/>
      <c r="QFQ37" s="45"/>
      <c r="QFS37" s="45"/>
      <c r="QFU37" s="45"/>
      <c r="QFW37" s="45"/>
      <c r="QFY37" s="45"/>
      <c r="QGA37" s="45"/>
      <c r="QGC37" s="45"/>
      <c r="QGE37" s="45"/>
      <c r="QGG37" s="45"/>
      <c r="QGI37" s="45"/>
      <c r="QGK37" s="45"/>
      <c r="QGM37" s="45"/>
      <c r="QGO37" s="45"/>
      <c r="QGQ37" s="45"/>
      <c r="QGS37" s="45"/>
      <c r="QGU37" s="45"/>
      <c r="QGW37" s="45"/>
      <c r="QGY37" s="45"/>
      <c r="QHA37" s="45"/>
      <c r="QHC37" s="45"/>
      <c r="QHE37" s="45"/>
      <c r="QHG37" s="45"/>
      <c r="QHI37" s="45"/>
      <c r="QHK37" s="45"/>
      <c r="QHM37" s="45"/>
      <c r="QHO37" s="45"/>
      <c r="QHQ37" s="45"/>
      <c r="QHS37" s="45"/>
      <c r="QHU37" s="45"/>
      <c r="QHW37" s="45"/>
      <c r="QHY37" s="45"/>
      <c r="QIA37" s="45"/>
      <c r="QIC37" s="45"/>
      <c r="QIE37" s="45"/>
      <c r="QIG37" s="45"/>
      <c r="QII37" s="45"/>
      <c r="QIK37" s="45"/>
      <c r="QIM37" s="45"/>
      <c r="QIO37" s="45"/>
      <c r="QIQ37" s="45"/>
      <c r="QIS37" s="45"/>
      <c r="QIU37" s="45"/>
      <c r="QIW37" s="45"/>
      <c r="QIY37" s="45"/>
      <c r="QJA37" s="45"/>
      <c r="QJC37" s="45"/>
      <c r="QJE37" s="45"/>
      <c r="QJG37" s="45"/>
      <c r="QJI37" s="45"/>
      <c r="QJK37" s="45"/>
      <c r="QJM37" s="45"/>
      <c r="QJO37" s="45"/>
      <c r="QJQ37" s="45"/>
      <c r="QJS37" s="45"/>
      <c r="QJU37" s="45"/>
      <c r="QJW37" s="45"/>
      <c r="QJY37" s="45"/>
      <c r="QKA37" s="45"/>
      <c r="QKC37" s="45"/>
      <c r="QKE37" s="45"/>
      <c r="QKG37" s="45"/>
      <c r="QKI37" s="45"/>
      <c r="QKK37" s="45"/>
      <c r="QKM37" s="45"/>
      <c r="QKO37" s="45"/>
      <c r="QKQ37" s="45"/>
      <c r="QKS37" s="45"/>
      <c r="QKU37" s="45"/>
      <c r="QKW37" s="45"/>
      <c r="QKY37" s="45"/>
      <c r="QLA37" s="45"/>
      <c r="QLC37" s="45"/>
      <c r="QLE37" s="45"/>
      <c r="QLG37" s="45"/>
      <c r="QLI37" s="45"/>
      <c r="QLK37" s="45"/>
      <c r="QLM37" s="45"/>
      <c r="QLO37" s="45"/>
      <c r="QLQ37" s="45"/>
      <c r="QLS37" s="45"/>
      <c r="QLU37" s="45"/>
      <c r="QLW37" s="45"/>
      <c r="QLY37" s="45"/>
      <c r="QMA37" s="45"/>
      <c r="QMC37" s="45"/>
      <c r="QME37" s="45"/>
      <c r="QMG37" s="45"/>
      <c r="QMI37" s="45"/>
      <c r="QMK37" s="45"/>
      <c r="QMM37" s="45"/>
      <c r="QMO37" s="45"/>
      <c r="QMQ37" s="45"/>
      <c r="QMS37" s="45"/>
      <c r="QMU37" s="45"/>
      <c r="QMW37" s="45"/>
      <c r="QMY37" s="45"/>
      <c r="QNA37" s="45"/>
      <c r="QNC37" s="45"/>
      <c r="QNE37" s="45"/>
      <c r="QNG37" s="45"/>
      <c r="QNI37" s="45"/>
      <c r="QNK37" s="45"/>
      <c r="QNM37" s="45"/>
      <c r="QNO37" s="45"/>
      <c r="QNQ37" s="45"/>
      <c r="QNS37" s="45"/>
      <c r="QNU37" s="45"/>
      <c r="QNW37" s="45"/>
      <c r="QNY37" s="45"/>
      <c r="QOA37" s="45"/>
      <c r="QOC37" s="45"/>
      <c r="QOE37" s="45"/>
      <c r="QOG37" s="45"/>
      <c r="QOI37" s="45"/>
      <c r="QOK37" s="45"/>
      <c r="QOM37" s="45"/>
      <c r="QOO37" s="45"/>
      <c r="QOQ37" s="45"/>
      <c r="QOS37" s="45"/>
      <c r="QOU37" s="45"/>
      <c r="QOW37" s="45"/>
      <c r="QOY37" s="45"/>
      <c r="QPA37" s="45"/>
      <c r="QPC37" s="45"/>
      <c r="QPE37" s="45"/>
      <c r="QPG37" s="45"/>
      <c r="QPI37" s="45"/>
      <c r="QPK37" s="45"/>
      <c r="QPM37" s="45"/>
      <c r="QPO37" s="45"/>
      <c r="QPQ37" s="45"/>
      <c r="QPS37" s="45"/>
      <c r="QPU37" s="45"/>
      <c r="QPW37" s="45"/>
      <c r="QPY37" s="45"/>
      <c r="QQA37" s="45"/>
      <c r="QQC37" s="45"/>
      <c r="QQE37" s="45"/>
      <c r="QQG37" s="45"/>
      <c r="QQI37" s="45"/>
      <c r="QQK37" s="45"/>
      <c r="QQM37" s="45"/>
      <c r="QQO37" s="45"/>
      <c r="QQQ37" s="45"/>
      <c r="QQS37" s="45"/>
      <c r="QQU37" s="45"/>
      <c r="QQW37" s="45"/>
      <c r="QQY37" s="45"/>
      <c r="QRA37" s="45"/>
      <c r="QRC37" s="45"/>
      <c r="QRE37" s="45"/>
      <c r="QRG37" s="45"/>
      <c r="QRI37" s="45"/>
      <c r="QRK37" s="45"/>
      <c r="QRM37" s="45"/>
      <c r="QRO37" s="45"/>
      <c r="QRQ37" s="45"/>
      <c r="QRS37" s="45"/>
      <c r="QRU37" s="45"/>
      <c r="QRW37" s="45"/>
      <c r="QRY37" s="45"/>
      <c r="QSA37" s="45"/>
      <c r="QSC37" s="45"/>
      <c r="QSE37" s="45"/>
      <c r="QSG37" s="45"/>
      <c r="QSI37" s="45"/>
      <c r="QSK37" s="45"/>
      <c r="QSM37" s="45"/>
      <c r="QSO37" s="45"/>
      <c r="QSQ37" s="45"/>
      <c r="QSS37" s="45"/>
      <c r="QSU37" s="45"/>
      <c r="QSW37" s="45"/>
      <c r="QSY37" s="45"/>
      <c r="QTA37" s="45"/>
      <c r="QTC37" s="45"/>
      <c r="QTE37" s="45"/>
      <c r="QTG37" s="45"/>
      <c r="QTI37" s="45"/>
      <c r="QTK37" s="45"/>
      <c r="QTM37" s="45"/>
      <c r="QTO37" s="45"/>
      <c r="QTQ37" s="45"/>
      <c r="QTS37" s="45"/>
      <c r="QTU37" s="45"/>
      <c r="QTW37" s="45"/>
      <c r="QTY37" s="45"/>
      <c r="QUA37" s="45"/>
      <c r="QUC37" s="45"/>
      <c r="QUE37" s="45"/>
      <c r="QUG37" s="45"/>
      <c r="QUI37" s="45"/>
      <c r="QUK37" s="45"/>
      <c r="QUM37" s="45"/>
      <c r="QUO37" s="45"/>
      <c r="QUQ37" s="45"/>
      <c r="QUS37" s="45"/>
      <c r="QUU37" s="45"/>
      <c r="QUW37" s="45"/>
      <c r="QUY37" s="45"/>
      <c r="QVA37" s="45"/>
      <c r="QVC37" s="45"/>
      <c r="QVE37" s="45"/>
      <c r="QVG37" s="45"/>
      <c r="QVI37" s="45"/>
      <c r="QVK37" s="45"/>
      <c r="QVM37" s="45"/>
      <c r="QVO37" s="45"/>
      <c r="QVQ37" s="45"/>
      <c r="QVS37" s="45"/>
      <c r="QVU37" s="45"/>
      <c r="QVW37" s="45"/>
      <c r="QVY37" s="45"/>
      <c r="QWA37" s="45"/>
      <c r="QWC37" s="45"/>
      <c r="QWE37" s="45"/>
      <c r="QWG37" s="45"/>
      <c r="QWI37" s="45"/>
      <c r="QWK37" s="45"/>
      <c r="QWM37" s="45"/>
      <c r="QWO37" s="45"/>
      <c r="QWQ37" s="45"/>
      <c r="QWS37" s="45"/>
      <c r="QWU37" s="45"/>
      <c r="QWW37" s="45"/>
      <c r="QWY37" s="45"/>
      <c r="QXA37" s="45"/>
      <c r="QXC37" s="45"/>
      <c r="QXE37" s="45"/>
      <c r="QXG37" s="45"/>
      <c r="QXI37" s="45"/>
      <c r="QXK37" s="45"/>
      <c r="QXM37" s="45"/>
      <c r="QXO37" s="45"/>
      <c r="QXQ37" s="45"/>
      <c r="QXS37" s="45"/>
      <c r="QXU37" s="45"/>
      <c r="QXW37" s="45"/>
      <c r="QXY37" s="45"/>
      <c r="QYA37" s="45"/>
      <c r="QYC37" s="45"/>
      <c r="QYE37" s="45"/>
      <c r="QYG37" s="45"/>
      <c r="QYI37" s="45"/>
      <c r="QYK37" s="45"/>
      <c r="QYM37" s="45"/>
      <c r="QYO37" s="45"/>
      <c r="QYQ37" s="45"/>
      <c r="QYS37" s="45"/>
      <c r="QYU37" s="45"/>
      <c r="QYW37" s="45"/>
      <c r="QYY37" s="45"/>
      <c r="QZA37" s="45"/>
      <c r="QZC37" s="45"/>
      <c r="QZE37" s="45"/>
      <c r="QZG37" s="45"/>
      <c r="QZI37" s="45"/>
      <c r="QZK37" s="45"/>
      <c r="QZM37" s="45"/>
      <c r="QZO37" s="45"/>
      <c r="QZQ37" s="45"/>
      <c r="QZS37" s="45"/>
      <c r="QZU37" s="45"/>
      <c r="QZW37" s="45"/>
      <c r="QZY37" s="45"/>
      <c r="RAA37" s="45"/>
      <c r="RAC37" s="45"/>
      <c r="RAE37" s="45"/>
      <c r="RAG37" s="45"/>
      <c r="RAI37" s="45"/>
      <c r="RAK37" s="45"/>
      <c r="RAM37" s="45"/>
      <c r="RAO37" s="45"/>
      <c r="RAQ37" s="45"/>
      <c r="RAS37" s="45"/>
      <c r="RAU37" s="45"/>
      <c r="RAW37" s="45"/>
      <c r="RAY37" s="45"/>
      <c r="RBA37" s="45"/>
      <c r="RBC37" s="45"/>
      <c r="RBE37" s="45"/>
      <c r="RBG37" s="45"/>
      <c r="RBI37" s="45"/>
      <c r="RBK37" s="45"/>
      <c r="RBM37" s="45"/>
      <c r="RBO37" s="45"/>
      <c r="RBQ37" s="45"/>
      <c r="RBS37" s="45"/>
      <c r="RBU37" s="45"/>
      <c r="RBW37" s="45"/>
      <c r="RBY37" s="45"/>
      <c r="RCA37" s="45"/>
      <c r="RCC37" s="45"/>
      <c r="RCE37" s="45"/>
      <c r="RCG37" s="45"/>
      <c r="RCI37" s="45"/>
      <c r="RCK37" s="45"/>
      <c r="RCM37" s="45"/>
      <c r="RCO37" s="45"/>
      <c r="RCQ37" s="45"/>
      <c r="RCS37" s="45"/>
      <c r="RCU37" s="45"/>
      <c r="RCW37" s="45"/>
      <c r="RCY37" s="45"/>
      <c r="RDA37" s="45"/>
      <c r="RDC37" s="45"/>
      <c r="RDE37" s="45"/>
      <c r="RDG37" s="45"/>
      <c r="RDI37" s="45"/>
      <c r="RDK37" s="45"/>
      <c r="RDM37" s="45"/>
      <c r="RDO37" s="45"/>
      <c r="RDQ37" s="45"/>
      <c r="RDS37" s="45"/>
      <c r="RDU37" s="45"/>
      <c r="RDW37" s="45"/>
      <c r="RDY37" s="45"/>
      <c r="REA37" s="45"/>
      <c r="REC37" s="45"/>
      <c r="REE37" s="45"/>
      <c r="REG37" s="45"/>
      <c r="REI37" s="45"/>
      <c r="REK37" s="45"/>
      <c r="REM37" s="45"/>
      <c r="REO37" s="45"/>
      <c r="REQ37" s="45"/>
      <c r="RES37" s="45"/>
      <c r="REU37" s="45"/>
      <c r="REW37" s="45"/>
      <c r="REY37" s="45"/>
      <c r="RFA37" s="45"/>
      <c r="RFC37" s="45"/>
      <c r="RFE37" s="45"/>
      <c r="RFG37" s="45"/>
      <c r="RFI37" s="45"/>
      <c r="RFK37" s="45"/>
      <c r="RFM37" s="45"/>
      <c r="RFO37" s="45"/>
      <c r="RFQ37" s="45"/>
      <c r="RFS37" s="45"/>
      <c r="RFU37" s="45"/>
      <c r="RFW37" s="45"/>
      <c r="RFY37" s="45"/>
      <c r="RGA37" s="45"/>
      <c r="RGC37" s="45"/>
      <c r="RGE37" s="45"/>
      <c r="RGG37" s="45"/>
      <c r="RGI37" s="45"/>
      <c r="RGK37" s="45"/>
      <c r="RGM37" s="45"/>
      <c r="RGO37" s="45"/>
      <c r="RGQ37" s="45"/>
      <c r="RGS37" s="45"/>
      <c r="RGU37" s="45"/>
      <c r="RGW37" s="45"/>
      <c r="RGY37" s="45"/>
      <c r="RHA37" s="45"/>
      <c r="RHC37" s="45"/>
      <c r="RHE37" s="45"/>
      <c r="RHG37" s="45"/>
      <c r="RHI37" s="45"/>
      <c r="RHK37" s="45"/>
      <c r="RHM37" s="45"/>
      <c r="RHO37" s="45"/>
      <c r="RHQ37" s="45"/>
      <c r="RHS37" s="45"/>
      <c r="RHU37" s="45"/>
      <c r="RHW37" s="45"/>
      <c r="RHY37" s="45"/>
      <c r="RIA37" s="45"/>
      <c r="RIC37" s="45"/>
      <c r="RIE37" s="45"/>
      <c r="RIG37" s="45"/>
      <c r="RII37" s="45"/>
      <c r="RIK37" s="45"/>
      <c r="RIM37" s="45"/>
      <c r="RIO37" s="45"/>
      <c r="RIQ37" s="45"/>
      <c r="RIS37" s="45"/>
      <c r="RIU37" s="45"/>
      <c r="RIW37" s="45"/>
      <c r="RIY37" s="45"/>
      <c r="RJA37" s="45"/>
      <c r="RJC37" s="45"/>
      <c r="RJE37" s="45"/>
      <c r="RJG37" s="45"/>
      <c r="RJI37" s="45"/>
      <c r="RJK37" s="45"/>
      <c r="RJM37" s="45"/>
      <c r="RJO37" s="45"/>
      <c r="RJQ37" s="45"/>
      <c r="RJS37" s="45"/>
      <c r="RJU37" s="45"/>
      <c r="RJW37" s="45"/>
      <c r="RJY37" s="45"/>
      <c r="RKA37" s="45"/>
      <c r="RKC37" s="45"/>
      <c r="RKE37" s="45"/>
      <c r="RKG37" s="45"/>
      <c r="RKI37" s="45"/>
      <c r="RKK37" s="45"/>
      <c r="RKM37" s="45"/>
      <c r="RKO37" s="45"/>
      <c r="RKQ37" s="45"/>
      <c r="RKS37" s="45"/>
      <c r="RKU37" s="45"/>
      <c r="RKW37" s="45"/>
      <c r="RKY37" s="45"/>
      <c r="RLA37" s="45"/>
      <c r="RLC37" s="45"/>
      <c r="RLE37" s="45"/>
      <c r="RLG37" s="45"/>
      <c r="RLI37" s="45"/>
      <c r="RLK37" s="45"/>
      <c r="RLM37" s="45"/>
      <c r="RLO37" s="45"/>
      <c r="RLQ37" s="45"/>
      <c r="RLS37" s="45"/>
      <c r="RLU37" s="45"/>
      <c r="RLW37" s="45"/>
      <c r="RLY37" s="45"/>
      <c r="RMA37" s="45"/>
      <c r="RMC37" s="45"/>
      <c r="RME37" s="45"/>
      <c r="RMG37" s="45"/>
      <c r="RMI37" s="45"/>
      <c r="RMK37" s="45"/>
      <c r="RMM37" s="45"/>
      <c r="RMO37" s="45"/>
      <c r="RMQ37" s="45"/>
      <c r="RMS37" s="45"/>
      <c r="RMU37" s="45"/>
      <c r="RMW37" s="45"/>
      <c r="RMY37" s="45"/>
      <c r="RNA37" s="45"/>
      <c r="RNC37" s="45"/>
      <c r="RNE37" s="45"/>
      <c r="RNG37" s="45"/>
      <c r="RNI37" s="45"/>
      <c r="RNK37" s="45"/>
      <c r="RNM37" s="45"/>
      <c r="RNO37" s="45"/>
      <c r="RNQ37" s="45"/>
      <c r="RNS37" s="45"/>
      <c r="RNU37" s="45"/>
      <c r="RNW37" s="45"/>
      <c r="RNY37" s="45"/>
      <c r="ROA37" s="45"/>
      <c r="ROC37" s="45"/>
      <c r="ROE37" s="45"/>
      <c r="ROG37" s="45"/>
      <c r="ROI37" s="45"/>
      <c r="ROK37" s="45"/>
      <c r="ROM37" s="45"/>
      <c r="ROO37" s="45"/>
      <c r="ROQ37" s="45"/>
      <c r="ROS37" s="45"/>
      <c r="ROU37" s="45"/>
      <c r="ROW37" s="45"/>
      <c r="ROY37" s="45"/>
      <c r="RPA37" s="45"/>
      <c r="RPC37" s="45"/>
      <c r="RPE37" s="45"/>
      <c r="RPG37" s="45"/>
      <c r="RPI37" s="45"/>
      <c r="RPK37" s="45"/>
      <c r="RPM37" s="45"/>
      <c r="RPO37" s="45"/>
      <c r="RPQ37" s="45"/>
      <c r="RPS37" s="45"/>
      <c r="RPU37" s="45"/>
      <c r="RPW37" s="45"/>
      <c r="RPY37" s="45"/>
      <c r="RQA37" s="45"/>
      <c r="RQC37" s="45"/>
      <c r="RQE37" s="45"/>
      <c r="RQG37" s="45"/>
      <c r="RQI37" s="45"/>
      <c r="RQK37" s="45"/>
      <c r="RQM37" s="45"/>
      <c r="RQO37" s="45"/>
      <c r="RQQ37" s="45"/>
      <c r="RQS37" s="45"/>
      <c r="RQU37" s="45"/>
      <c r="RQW37" s="45"/>
      <c r="RQY37" s="45"/>
      <c r="RRA37" s="45"/>
      <c r="RRC37" s="45"/>
      <c r="RRE37" s="45"/>
      <c r="RRG37" s="45"/>
      <c r="RRI37" s="45"/>
      <c r="RRK37" s="45"/>
      <c r="RRM37" s="45"/>
      <c r="RRO37" s="45"/>
      <c r="RRQ37" s="45"/>
      <c r="RRS37" s="45"/>
      <c r="RRU37" s="45"/>
      <c r="RRW37" s="45"/>
      <c r="RRY37" s="45"/>
      <c r="RSA37" s="45"/>
      <c r="RSC37" s="45"/>
      <c r="RSE37" s="45"/>
      <c r="RSG37" s="45"/>
      <c r="RSI37" s="45"/>
      <c r="RSK37" s="45"/>
      <c r="RSM37" s="45"/>
      <c r="RSO37" s="45"/>
      <c r="RSQ37" s="45"/>
      <c r="RSS37" s="45"/>
      <c r="RSU37" s="45"/>
      <c r="RSW37" s="45"/>
      <c r="RSY37" s="45"/>
      <c r="RTA37" s="45"/>
      <c r="RTC37" s="45"/>
      <c r="RTE37" s="45"/>
      <c r="RTG37" s="45"/>
      <c r="RTI37" s="45"/>
      <c r="RTK37" s="45"/>
      <c r="RTM37" s="45"/>
      <c r="RTO37" s="45"/>
      <c r="RTQ37" s="45"/>
      <c r="RTS37" s="45"/>
      <c r="RTU37" s="45"/>
      <c r="RTW37" s="45"/>
      <c r="RTY37" s="45"/>
      <c r="RUA37" s="45"/>
      <c r="RUC37" s="45"/>
      <c r="RUE37" s="45"/>
      <c r="RUG37" s="45"/>
      <c r="RUI37" s="45"/>
      <c r="RUK37" s="45"/>
      <c r="RUM37" s="45"/>
      <c r="RUO37" s="45"/>
      <c r="RUQ37" s="45"/>
      <c r="RUS37" s="45"/>
      <c r="RUU37" s="45"/>
      <c r="RUW37" s="45"/>
      <c r="RUY37" s="45"/>
      <c r="RVA37" s="45"/>
      <c r="RVC37" s="45"/>
      <c r="RVE37" s="45"/>
      <c r="RVG37" s="45"/>
      <c r="RVI37" s="45"/>
      <c r="RVK37" s="45"/>
      <c r="RVM37" s="45"/>
      <c r="RVO37" s="45"/>
      <c r="RVQ37" s="45"/>
      <c r="RVS37" s="45"/>
      <c r="RVU37" s="45"/>
      <c r="RVW37" s="45"/>
      <c r="RVY37" s="45"/>
      <c r="RWA37" s="45"/>
      <c r="RWC37" s="45"/>
      <c r="RWE37" s="45"/>
      <c r="RWG37" s="45"/>
      <c r="RWI37" s="45"/>
      <c r="RWK37" s="45"/>
      <c r="RWM37" s="45"/>
      <c r="RWO37" s="45"/>
      <c r="RWQ37" s="45"/>
      <c r="RWS37" s="45"/>
      <c r="RWU37" s="45"/>
      <c r="RWW37" s="45"/>
      <c r="RWY37" s="45"/>
      <c r="RXA37" s="45"/>
      <c r="RXC37" s="45"/>
      <c r="RXE37" s="45"/>
      <c r="RXG37" s="45"/>
      <c r="RXI37" s="45"/>
      <c r="RXK37" s="45"/>
      <c r="RXM37" s="45"/>
      <c r="RXO37" s="45"/>
      <c r="RXQ37" s="45"/>
      <c r="RXS37" s="45"/>
      <c r="RXU37" s="45"/>
      <c r="RXW37" s="45"/>
      <c r="RXY37" s="45"/>
      <c r="RYA37" s="45"/>
      <c r="RYC37" s="45"/>
      <c r="RYE37" s="45"/>
      <c r="RYG37" s="45"/>
      <c r="RYI37" s="45"/>
      <c r="RYK37" s="45"/>
      <c r="RYM37" s="45"/>
      <c r="RYO37" s="45"/>
      <c r="RYQ37" s="45"/>
      <c r="RYS37" s="45"/>
      <c r="RYU37" s="45"/>
      <c r="RYW37" s="45"/>
      <c r="RYY37" s="45"/>
      <c r="RZA37" s="45"/>
      <c r="RZC37" s="45"/>
      <c r="RZE37" s="45"/>
      <c r="RZG37" s="45"/>
      <c r="RZI37" s="45"/>
      <c r="RZK37" s="45"/>
      <c r="RZM37" s="45"/>
      <c r="RZO37" s="45"/>
      <c r="RZQ37" s="45"/>
      <c r="RZS37" s="45"/>
      <c r="RZU37" s="45"/>
      <c r="RZW37" s="45"/>
      <c r="RZY37" s="45"/>
      <c r="SAA37" s="45"/>
      <c r="SAC37" s="45"/>
      <c r="SAE37" s="45"/>
      <c r="SAG37" s="45"/>
      <c r="SAI37" s="45"/>
      <c r="SAK37" s="45"/>
      <c r="SAM37" s="45"/>
      <c r="SAO37" s="45"/>
      <c r="SAQ37" s="45"/>
      <c r="SAS37" s="45"/>
      <c r="SAU37" s="45"/>
      <c r="SAW37" s="45"/>
      <c r="SAY37" s="45"/>
      <c r="SBA37" s="45"/>
      <c r="SBC37" s="45"/>
      <c r="SBE37" s="45"/>
      <c r="SBG37" s="45"/>
      <c r="SBI37" s="45"/>
      <c r="SBK37" s="45"/>
      <c r="SBM37" s="45"/>
      <c r="SBO37" s="45"/>
      <c r="SBQ37" s="45"/>
      <c r="SBS37" s="45"/>
      <c r="SBU37" s="45"/>
      <c r="SBW37" s="45"/>
      <c r="SBY37" s="45"/>
      <c r="SCA37" s="45"/>
      <c r="SCC37" s="45"/>
      <c r="SCE37" s="45"/>
      <c r="SCG37" s="45"/>
      <c r="SCI37" s="45"/>
      <c r="SCK37" s="45"/>
      <c r="SCM37" s="45"/>
      <c r="SCO37" s="45"/>
      <c r="SCQ37" s="45"/>
      <c r="SCS37" s="45"/>
      <c r="SCU37" s="45"/>
      <c r="SCW37" s="45"/>
      <c r="SCY37" s="45"/>
      <c r="SDA37" s="45"/>
      <c r="SDC37" s="45"/>
      <c r="SDE37" s="45"/>
      <c r="SDG37" s="45"/>
      <c r="SDI37" s="45"/>
      <c r="SDK37" s="45"/>
      <c r="SDM37" s="45"/>
      <c r="SDO37" s="45"/>
      <c r="SDQ37" s="45"/>
      <c r="SDS37" s="45"/>
      <c r="SDU37" s="45"/>
      <c r="SDW37" s="45"/>
      <c r="SDY37" s="45"/>
      <c r="SEA37" s="45"/>
      <c r="SEC37" s="45"/>
      <c r="SEE37" s="45"/>
      <c r="SEG37" s="45"/>
      <c r="SEI37" s="45"/>
      <c r="SEK37" s="45"/>
      <c r="SEM37" s="45"/>
      <c r="SEO37" s="45"/>
      <c r="SEQ37" s="45"/>
      <c r="SES37" s="45"/>
      <c r="SEU37" s="45"/>
      <c r="SEW37" s="45"/>
      <c r="SEY37" s="45"/>
      <c r="SFA37" s="45"/>
      <c r="SFC37" s="45"/>
      <c r="SFE37" s="45"/>
      <c r="SFG37" s="45"/>
      <c r="SFI37" s="45"/>
      <c r="SFK37" s="45"/>
      <c r="SFM37" s="45"/>
      <c r="SFO37" s="45"/>
      <c r="SFQ37" s="45"/>
      <c r="SFS37" s="45"/>
      <c r="SFU37" s="45"/>
      <c r="SFW37" s="45"/>
      <c r="SFY37" s="45"/>
      <c r="SGA37" s="45"/>
      <c r="SGC37" s="45"/>
      <c r="SGE37" s="45"/>
      <c r="SGG37" s="45"/>
      <c r="SGI37" s="45"/>
      <c r="SGK37" s="45"/>
      <c r="SGM37" s="45"/>
      <c r="SGO37" s="45"/>
      <c r="SGQ37" s="45"/>
      <c r="SGS37" s="45"/>
      <c r="SGU37" s="45"/>
      <c r="SGW37" s="45"/>
      <c r="SGY37" s="45"/>
      <c r="SHA37" s="45"/>
      <c r="SHC37" s="45"/>
      <c r="SHE37" s="45"/>
      <c r="SHG37" s="45"/>
      <c r="SHI37" s="45"/>
      <c r="SHK37" s="45"/>
      <c r="SHM37" s="45"/>
      <c r="SHO37" s="45"/>
      <c r="SHQ37" s="45"/>
      <c r="SHS37" s="45"/>
      <c r="SHU37" s="45"/>
      <c r="SHW37" s="45"/>
      <c r="SHY37" s="45"/>
      <c r="SIA37" s="45"/>
      <c r="SIC37" s="45"/>
      <c r="SIE37" s="45"/>
      <c r="SIG37" s="45"/>
      <c r="SII37" s="45"/>
      <c r="SIK37" s="45"/>
      <c r="SIM37" s="45"/>
      <c r="SIO37" s="45"/>
      <c r="SIQ37" s="45"/>
      <c r="SIS37" s="45"/>
      <c r="SIU37" s="45"/>
      <c r="SIW37" s="45"/>
      <c r="SIY37" s="45"/>
      <c r="SJA37" s="45"/>
      <c r="SJC37" s="45"/>
      <c r="SJE37" s="45"/>
      <c r="SJG37" s="45"/>
      <c r="SJI37" s="45"/>
      <c r="SJK37" s="45"/>
      <c r="SJM37" s="45"/>
      <c r="SJO37" s="45"/>
      <c r="SJQ37" s="45"/>
      <c r="SJS37" s="45"/>
      <c r="SJU37" s="45"/>
      <c r="SJW37" s="45"/>
      <c r="SJY37" s="45"/>
      <c r="SKA37" s="45"/>
      <c r="SKC37" s="45"/>
      <c r="SKE37" s="45"/>
      <c r="SKG37" s="45"/>
      <c r="SKI37" s="45"/>
      <c r="SKK37" s="45"/>
      <c r="SKM37" s="45"/>
      <c r="SKO37" s="45"/>
      <c r="SKQ37" s="45"/>
      <c r="SKS37" s="45"/>
      <c r="SKU37" s="45"/>
      <c r="SKW37" s="45"/>
      <c r="SKY37" s="45"/>
      <c r="SLA37" s="45"/>
      <c r="SLC37" s="45"/>
      <c r="SLE37" s="45"/>
      <c r="SLG37" s="45"/>
      <c r="SLI37" s="45"/>
      <c r="SLK37" s="45"/>
      <c r="SLM37" s="45"/>
      <c r="SLO37" s="45"/>
      <c r="SLQ37" s="45"/>
      <c r="SLS37" s="45"/>
      <c r="SLU37" s="45"/>
      <c r="SLW37" s="45"/>
      <c r="SLY37" s="45"/>
      <c r="SMA37" s="45"/>
      <c r="SMC37" s="45"/>
      <c r="SME37" s="45"/>
      <c r="SMG37" s="45"/>
      <c r="SMI37" s="45"/>
      <c r="SMK37" s="45"/>
      <c r="SMM37" s="45"/>
      <c r="SMO37" s="45"/>
      <c r="SMQ37" s="45"/>
      <c r="SMS37" s="45"/>
      <c r="SMU37" s="45"/>
      <c r="SMW37" s="45"/>
      <c r="SMY37" s="45"/>
      <c r="SNA37" s="45"/>
      <c r="SNC37" s="45"/>
      <c r="SNE37" s="45"/>
      <c r="SNG37" s="45"/>
      <c r="SNI37" s="45"/>
      <c r="SNK37" s="45"/>
      <c r="SNM37" s="45"/>
      <c r="SNO37" s="45"/>
      <c r="SNQ37" s="45"/>
      <c r="SNS37" s="45"/>
      <c r="SNU37" s="45"/>
      <c r="SNW37" s="45"/>
      <c r="SNY37" s="45"/>
      <c r="SOA37" s="45"/>
      <c r="SOC37" s="45"/>
      <c r="SOE37" s="45"/>
      <c r="SOG37" s="45"/>
      <c r="SOI37" s="45"/>
      <c r="SOK37" s="45"/>
      <c r="SOM37" s="45"/>
      <c r="SOO37" s="45"/>
      <c r="SOQ37" s="45"/>
      <c r="SOS37" s="45"/>
      <c r="SOU37" s="45"/>
      <c r="SOW37" s="45"/>
      <c r="SOY37" s="45"/>
      <c r="SPA37" s="45"/>
      <c r="SPC37" s="45"/>
      <c r="SPE37" s="45"/>
      <c r="SPG37" s="45"/>
      <c r="SPI37" s="45"/>
      <c r="SPK37" s="45"/>
      <c r="SPM37" s="45"/>
      <c r="SPO37" s="45"/>
      <c r="SPQ37" s="45"/>
      <c r="SPS37" s="45"/>
      <c r="SPU37" s="45"/>
      <c r="SPW37" s="45"/>
      <c r="SPY37" s="45"/>
      <c r="SQA37" s="45"/>
      <c r="SQC37" s="45"/>
      <c r="SQE37" s="45"/>
      <c r="SQG37" s="45"/>
      <c r="SQI37" s="45"/>
      <c r="SQK37" s="45"/>
      <c r="SQM37" s="45"/>
      <c r="SQO37" s="45"/>
      <c r="SQQ37" s="45"/>
      <c r="SQS37" s="45"/>
      <c r="SQU37" s="45"/>
      <c r="SQW37" s="45"/>
      <c r="SQY37" s="45"/>
      <c r="SRA37" s="45"/>
      <c r="SRC37" s="45"/>
      <c r="SRE37" s="45"/>
      <c r="SRG37" s="45"/>
      <c r="SRI37" s="45"/>
      <c r="SRK37" s="45"/>
      <c r="SRM37" s="45"/>
      <c r="SRO37" s="45"/>
      <c r="SRQ37" s="45"/>
      <c r="SRS37" s="45"/>
      <c r="SRU37" s="45"/>
      <c r="SRW37" s="45"/>
      <c r="SRY37" s="45"/>
      <c r="SSA37" s="45"/>
      <c r="SSC37" s="45"/>
      <c r="SSE37" s="45"/>
      <c r="SSG37" s="45"/>
      <c r="SSI37" s="45"/>
      <c r="SSK37" s="45"/>
      <c r="SSM37" s="45"/>
      <c r="SSO37" s="45"/>
      <c r="SSQ37" s="45"/>
      <c r="SSS37" s="45"/>
      <c r="SSU37" s="45"/>
      <c r="SSW37" s="45"/>
      <c r="SSY37" s="45"/>
      <c r="STA37" s="45"/>
      <c r="STC37" s="45"/>
      <c r="STE37" s="45"/>
      <c r="STG37" s="45"/>
      <c r="STI37" s="45"/>
      <c r="STK37" s="45"/>
      <c r="STM37" s="45"/>
      <c r="STO37" s="45"/>
      <c r="STQ37" s="45"/>
      <c r="STS37" s="45"/>
      <c r="STU37" s="45"/>
      <c r="STW37" s="45"/>
      <c r="STY37" s="45"/>
      <c r="SUA37" s="45"/>
      <c r="SUC37" s="45"/>
      <c r="SUE37" s="45"/>
      <c r="SUG37" s="45"/>
      <c r="SUI37" s="45"/>
      <c r="SUK37" s="45"/>
      <c r="SUM37" s="45"/>
      <c r="SUO37" s="45"/>
      <c r="SUQ37" s="45"/>
      <c r="SUS37" s="45"/>
      <c r="SUU37" s="45"/>
      <c r="SUW37" s="45"/>
      <c r="SUY37" s="45"/>
      <c r="SVA37" s="45"/>
      <c r="SVC37" s="45"/>
      <c r="SVE37" s="45"/>
      <c r="SVG37" s="45"/>
      <c r="SVI37" s="45"/>
      <c r="SVK37" s="45"/>
      <c r="SVM37" s="45"/>
      <c r="SVO37" s="45"/>
      <c r="SVQ37" s="45"/>
      <c r="SVS37" s="45"/>
      <c r="SVU37" s="45"/>
      <c r="SVW37" s="45"/>
      <c r="SVY37" s="45"/>
      <c r="SWA37" s="45"/>
      <c r="SWC37" s="45"/>
      <c r="SWE37" s="45"/>
      <c r="SWG37" s="45"/>
      <c r="SWI37" s="45"/>
      <c r="SWK37" s="45"/>
      <c r="SWM37" s="45"/>
      <c r="SWO37" s="45"/>
      <c r="SWQ37" s="45"/>
      <c r="SWS37" s="45"/>
      <c r="SWU37" s="45"/>
      <c r="SWW37" s="45"/>
      <c r="SWY37" s="45"/>
      <c r="SXA37" s="45"/>
      <c r="SXC37" s="45"/>
      <c r="SXE37" s="45"/>
      <c r="SXG37" s="45"/>
      <c r="SXI37" s="45"/>
      <c r="SXK37" s="45"/>
      <c r="SXM37" s="45"/>
      <c r="SXO37" s="45"/>
      <c r="SXQ37" s="45"/>
      <c r="SXS37" s="45"/>
      <c r="SXU37" s="45"/>
      <c r="SXW37" s="45"/>
      <c r="SXY37" s="45"/>
      <c r="SYA37" s="45"/>
      <c r="SYC37" s="45"/>
      <c r="SYE37" s="45"/>
      <c r="SYG37" s="45"/>
      <c r="SYI37" s="45"/>
      <c r="SYK37" s="45"/>
      <c r="SYM37" s="45"/>
      <c r="SYO37" s="45"/>
      <c r="SYQ37" s="45"/>
      <c r="SYS37" s="45"/>
      <c r="SYU37" s="45"/>
      <c r="SYW37" s="45"/>
      <c r="SYY37" s="45"/>
      <c r="SZA37" s="45"/>
      <c r="SZC37" s="45"/>
      <c r="SZE37" s="45"/>
      <c r="SZG37" s="45"/>
      <c r="SZI37" s="45"/>
      <c r="SZK37" s="45"/>
      <c r="SZM37" s="45"/>
      <c r="SZO37" s="45"/>
      <c r="SZQ37" s="45"/>
      <c r="SZS37" s="45"/>
      <c r="SZU37" s="45"/>
      <c r="SZW37" s="45"/>
      <c r="SZY37" s="45"/>
      <c r="TAA37" s="45"/>
      <c r="TAC37" s="45"/>
      <c r="TAE37" s="45"/>
      <c r="TAG37" s="45"/>
      <c r="TAI37" s="45"/>
      <c r="TAK37" s="45"/>
      <c r="TAM37" s="45"/>
      <c r="TAO37" s="45"/>
      <c r="TAQ37" s="45"/>
      <c r="TAS37" s="45"/>
      <c r="TAU37" s="45"/>
      <c r="TAW37" s="45"/>
      <c r="TAY37" s="45"/>
      <c r="TBA37" s="45"/>
      <c r="TBC37" s="45"/>
      <c r="TBE37" s="45"/>
      <c r="TBG37" s="45"/>
      <c r="TBI37" s="45"/>
      <c r="TBK37" s="45"/>
      <c r="TBM37" s="45"/>
      <c r="TBO37" s="45"/>
      <c r="TBQ37" s="45"/>
      <c r="TBS37" s="45"/>
      <c r="TBU37" s="45"/>
      <c r="TBW37" s="45"/>
      <c r="TBY37" s="45"/>
      <c r="TCA37" s="45"/>
      <c r="TCC37" s="45"/>
      <c r="TCE37" s="45"/>
      <c r="TCG37" s="45"/>
      <c r="TCI37" s="45"/>
      <c r="TCK37" s="45"/>
      <c r="TCM37" s="45"/>
      <c r="TCO37" s="45"/>
      <c r="TCQ37" s="45"/>
      <c r="TCS37" s="45"/>
      <c r="TCU37" s="45"/>
      <c r="TCW37" s="45"/>
      <c r="TCY37" s="45"/>
      <c r="TDA37" s="45"/>
      <c r="TDC37" s="45"/>
      <c r="TDE37" s="45"/>
      <c r="TDG37" s="45"/>
      <c r="TDI37" s="45"/>
      <c r="TDK37" s="45"/>
      <c r="TDM37" s="45"/>
      <c r="TDO37" s="45"/>
      <c r="TDQ37" s="45"/>
      <c r="TDS37" s="45"/>
      <c r="TDU37" s="45"/>
      <c r="TDW37" s="45"/>
      <c r="TDY37" s="45"/>
      <c r="TEA37" s="45"/>
      <c r="TEC37" s="45"/>
      <c r="TEE37" s="45"/>
      <c r="TEG37" s="45"/>
      <c r="TEI37" s="45"/>
      <c r="TEK37" s="45"/>
      <c r="TEM37" s="45"/>
      <c r="TEO37" s="45"/>
      <c r="TEQ37" s="45"/>
      <c r="TES37" s="45"/>
      <c r="TEU37" s="45"/>
      <c r="TEW37" s="45"/>
      <c r="TEY37" s="45"/>
      <c r="TFA37" s="45"/>
      <c r="TFC37" s="45"/>
      <c r="TFE37" s="45"/>
      <c r="TFG37" s="45"/>
      <c r="TFI37" s="45"/>
      <c r="TFK37" s="45"/>
      <c r="TFM37" s="45"/>
      <c r="TFO37" s="45"/>
      <c r="TFQ37" s="45"/>
      <c r="TFS37" s="45"/>
      <c r="TFU37" s="45"/>
      <c r="TFW37" s="45"/>
      <c r="TFY37" s="45"/>
      <c r="TGA37" s="45"/>
      <c r="TGC37" s="45"/>
      <c r="TGE37" s="45"/>
      <c r="TGG37" s="45"/>
      <c r="TGI37" s="45"/>
      <c r="TGK37" s="45"/>
      <c r="TGM37" s="45"/>
      <c r="TGO37" s="45"/>
      <c r="TGQ37" s="45"/>
      <c r="TGS37" s="45"/>
      <c r="TGU37" s="45"/>
      <c r="TGW37" s="45"/>
      <c r="TGY37" s="45"/>
      <c r="THA37" s="45"/>
      <c r="THC37" s="45"/>
      <c r="THE37" s="45"/>
      <c r="THG37" s="45"/>
      <c r="THI37" s="45"/>
      <c r="THK37" s="45"/>
      <c r="THM37" s="45"/>
      <c r="THO37" s="45"/>
      <c r="THQ37" s="45"/>
      <c r="THS37" s="45"/>
      <c r="THU37" s="45"/>
      <c r="THW37" s="45"/>
      <c r="THY37" s="45"/>
      <c r="TIA37" s="45"/>
      <c r="TIC37" s="45"/>
      <c r="TIE37" s="45"/>
      <c r="TIG37" s="45"/>
      <c r="TII37" s="45"/>
      <c r="TIK37" s="45"/>
      <c r="TIM37" s="45"/>
      <c r="TIO37" s="45"/>
      <c r="TIQ37" s="45"/>
      <c r="TIS37" s="45"/>
      <c r="TIU37" s="45"/>
      <c r="TIW37" s="45"/>
      <c r="TIY37" s="45"/>
      <c r="TJA37" s="45"/>
      <c r="TJC37" s="45"/>
      <c r="TJE37" s="45"/>
      <c r="TJG37" s="45"/>
      <c r="TJI37" s="45"/>
      <c r="TJK37" s="45"/>
      <c r="TJM37" s="45"/>
      <c r="TJO37" s="45"/>
      <c r="TJQ37" s="45"/>
      <c r="TJS37" s="45"/>
      <c r="TJU37" s="45"/>
      <c r="TJW37" s="45"/>
      <c r="TJY37" s="45"/>
      <c r="TKA37" s="45"/>
      <c r="TKC37" s="45"/>
      <c r="TKE37" s="45"/>
      <c r="TKG37" s="45"/>
      <c r="TKI37" s="45"/>
      <c r="TKK37" s="45"/>
      <c r="TKM37" s="45"/>
      <c r="TKO37" s="45"/>
      <c r="TKQ37" s="45"/>
      <c r="TKS37" s="45"/>
      <c r="TKU37" s="45"/>
      <c r="TKW37" s="45"/>
      <c r="TKY37" s="45"/>
      <c r="TLA37" s="45"/>
      <c r="TLC37" s="45"/>
      <c r="TLE37" s="45"/>
      <c r="TLG37" s="45"/>
      <c r="TLI37" s="45"/>
      <c r="TLK37" s="45"/>
      <c r="TLM37" s="45"/>
      <c r="TLO37" s="45"/>
      <c r="TLQ37" s="45"/>
      <c r="TLS37" s="45"/>
      <c r="TLU37" s="45"/>
      <c r="TLW37" s="45"/>
      <c r="TLY37" s="45"/>
      <c r="TMA37" s="45"/>
      <c r="TMC37" s="45"/>
      <c r="TME37" s="45"/>
      <c r="TMG37" s="45"/>
      <c r="TMI37" s="45"/>
      <c r="TMK37" s="45"/>
      <c r="TMM37" s="45"/>
      <c r="TMO37" s="45"/>
      <c r="TMQ37" s="45"/>
      <c r="TMS37" s="45"/>
      <c r="TMU37" s="45"/>
      <c r="TMW37" s="45"/>
      <c r="TMY37" s="45"/>
      <c r="TNA37" s="45"/>
      <c r="TNC37" s="45"/>
      <c r="TNE37" s="45"/>
      <c r="TNG37" s="45"/>
      <c r="TNI37" s="45"/>
      <c r="TNK37" s="45"/>
      <c r="TNM37" s="45"/>
      <c r="TNO37" s="45"/>
      <c r="TNQ37" s="45"/>
      <c r="TNS37" s="45"/>
      <c r="TNU37" s="45"/>
      <c r="TNW37" s="45"/>
      <c r="TNY37" s="45"/>
      <c r="TOA37" s="45"/>
      <c r="TOC37" s="45"/>
      <c r="TOE37" s="45"/>
      <c r="TOG37" s="45"/>
      <c r="TOI37" s="45"/>
      <c r="TOK37" s="45"/>
      <c r="TOM37" s="45"/>
      <c r="TOO37" s="45"/>
      <c r="TOQ37" s="45"/>
      <c r="TOS37" s="45"/>
      <c r="TOU37" s="45"/>
      <c r="TOW37" s="45"/>
      <c r="TOY37" s="45"/>
      <c r="TPA37" s="45"/>
      <c r="TPC37" s="45"/>
      <c r="TPE37" s="45"/>
      <c r="TPG37" s="45"/>
      <c r="TPI37" s="45"/>
      <c r="TPK37" s="45"/>
      <c r="TPM37" s="45"/>
      <c r="TPO37" s="45"/>
      <c r="TPQ37" s="45"/>
      <c r="TPS37" s="45"/>
      <c r="TPU37" s="45"/>
      <c r="TPW37" s="45"/>
      <c r="TPY37" s="45"/>
      <c r="TQA37" s="45"/>
      <c r="TQC37" s="45"/>
      <c r="TQE37" s="45"/>
      <c r="TQG37" s="45"/>
      <c r="TQI37" s="45"/>
      <c r="TQK37" s="45"/>
      <c r="TQM37" s="45"/>
      <c r="TQO37" s="45"/>
      <c r="TQQ37" s="45"/>
      <c r="TQS37" s="45"/>
      <c r="TQU37" s="45"/>
      <c r="TQW37" s="45"/>
      <c r="TQY37" s="45"/>
      <c r="TRA37" s="45"/>
      <c r="TRC37" s="45"/>
      <c r="TRE37" s="45"/>
      <c r="TRG37" s="45"/>
      <c r="TRI37" s="45"/>
      <c r="TRK37" s="45"/>
      <c r="TRM37" s="45"/>
      <c r="TRO37" s="45"/>
      <c r="TRQ37" s="45"/>
      <c r="TRS37" s="45"/>
      <c r="TRU37" s="45"/>
      <c r="TRW37" s="45"/>
      <c r="TRY37" s="45"/>
      <c r="TSA37" s="45"/>
      <c r="TSC37" s="45"/>
      <c r="TSE37" s="45"/>
      <c r="TSG37" s="45"/>
      <c r="TSI37" s="45"/>
      <c r="TSK37" s="45"/>
      <c r="TSM37" s="45"/>
      <c r="TSO37" s="45"/>
      <c r="TSQ37" s="45"/>
      <c r="TSS37" s="45"/>
      <c r="TSU37" s="45"/>
      <c r="TSW37" s="45"/>
      <c r="TSY37" s="45"/>
      <c r="TTA37" s="45"/>
      <c r="TTC37" s="45"/>
      <c r="TTE37" s="45"/>
      <c r="TTG37" s="45"/>
      <c r="TTI37" s="45"/>
      <c r="TTK37" s="45"/>
      <c r="TTM37" s="45"/>
      <c r="TTO37" s="45"/>
      <c r="TTQ37" s="45"/>
      <c r="TTS37" s="45"/>
      <c r="TTU37" s="45"/>
      <c r="TTW37" s="45"/>
      <c r="TTY37" s="45"/>
      <c r="TUA37" s="45"/>
      <c r="TUC37" s="45"/>
      <c r="TUE37" s="45"/>
      <c r="TUG37" s="45"/>
      <c r="TUI37" s="45"/>
      <c r="TUK37" s="45"/>
      <c r="TUM37" s="45"/>
      <c r="TUO37" s="45"/>
      <c r="TUQ37" s="45"/>
      <c r="TUS37" s="45"/>
      <c r="TUU37" s="45"/>
      <c r="TUW37" s="45"/>
      <c r="TUY37" s="45"/>
      <c r="TVA37" s="45"/>
      <c r="TVC37" s="45"/>
      <c r="TVE37" s="45"/>
      <c r="TVG37" s="45"/>
      <c r="TVI37" s="45"/>
      <c r="TVK37" s="45"/>
      <c r="TVM37" s="45"/>
      <c r="TVO37" s="45"/>
      <c r="TVQ37" s="45"/>
      <c r="TVS37" s="45"/>
      <c r="TVU37" s="45"/>
      <c r="TVW37" s="45"/>
      <c r="TVY37" s="45"/>
      <c r="TWA37" s="45"/>
      <c r="TWC37" s="45"/>
      <c r="TWE37" s="45"/>
      <c r="TWG37" s="45"/>
      <c r="TWI37" s="45"/>
      <c r="TWK37" s="45"/>
      <c r="TWM37" s="45"/>
      <c r="TWO37" s="45"/>
      <c r="TWQ37" s="45"/>
      <c r="TWS37" s="45"/>
      <c r="TWU37" s="45"/>
      <c r="TWW37" s="45"/>
      <c r="TWY37" s="45"/>
      <c r="TXA37" s="45"/>
      <c r="TXC37" s="45"/>
      <c r="TXE37" s="45"/>
      <c r="TXG37" s="45"/>
      <c r="TXI37" s="45"/>
      <c r="TXK37" s="45"/>
      <c r="TXM37" s="45"/>
      <c r="TXO37" s="45"/>
      <c r="TXQ37" s="45"/>
      <c r="TXS37" s="45"/>
      <c r="TXU37" s="45"/>
      <c r="TXW37" s="45"/>
      <c r="TXY37" s="45"/>
      <c r="TYA37" s="45"/>
      <c r="TYC37" s="45"/>
      <c r="TYE37" s="45"/>
      <c r="TYG37" s="45"/>
      <c r="TYI37" s="45"/>
      <c r="TYK37" s="45"/>
      <c r="TYM37" s="45"/>
      <c r="TYO37" s="45"/>
      <c r="TYQ37" s="45"/>
      <c r="TYS37" s="45"/>
      <c r="TYU37" s="45"/>
      <c r="TYW37" s="45"/>
      <c r="TYY37" s="45"/>
      <c r="TZA37" s="45"/>
      <c r="TZC37" s="45"/>
      <c r="TZE37" s="45"/>
      <c r="TZG37" s="45"/>
      <c r="TZI37" s="45"/>
      <c r="TZK37" s="45"/>
      <c r="TZM37" s="45"/>
      <c r="TZO37" s="45"/>
      <c r="TZQ37" s="45"/>
      <c r="TZS37" s="45"/>
      <c r="TZU37" s="45"/>
      <c r="TZW37" s="45"/>
      <c r="TZY37" s="45"/>
      <c r="UAA37" s="45"/>
      <c r="UAC37" s="45"/>
      <c r="UAE37" s="45"/>
      <c r="UAG37" s="45"/>
      <c r="UAI37" s="45"/>
      <c r="UAK37" s="45"/>
      <c r="UAM37" s="45"/>
      <c r="UAO37" s="45"/>
      <c r="UAQ37" s="45"/>
      <c r="UAS37" s="45"/>
      <c r="UAU37" s="45"/>
      <c r="UAW37" s="45"/>
      <c r="UAY37" s="45"/>
      <c r="UBA37" s="45"/>
      <c r="UBC37" s="45"/>
      <c r="UBE37" s="45"/>
      <c r="UBG37" s="45"/>
      <c r="UBI37" s="45"/>
      <c r="UBK37" s="45"/>
      <c r="UBM37" s="45"/>
      <c r="UBO37" s="45"/>
      <c r="UBQ37" s="45"/>
      <c r="UBS37" s="45"/>
      <c r="UBU37" s="45"/>
      <c r="UBW37" s="45"/>
      <c r="UBY37" s="45"/>
      <c r="UCA37" s="45"/>
      <c r="UCC37" s="45"/>
      <c r="UCE37" s="45"/>
      <c r="UCG37" s="45"/>
      <c r="UCI37" s="45"/>
      <c r="UCK37" s="45"/>
      <c r="UCM37" s="45"/>
      <c r="UCO37" s="45"/>
      <c r="UCQ37" s="45"/>
      <c r="UCS37" s="45"/>
      <c r="UCU37" s="45"/>
      <c r="UCW37" s="45"/>
      <c r="UCY37" s="45"/>
      <c r="UDA37" s="45"/>
      <c r="UDC37" s="45"/>
      <c r="UDE37" s="45"/>
      <c r="UDG37" s="45"/>
      <c r="UDI37" s="45"/>
      <c r="UDK37" s="45"/>
      <c r="UDM37" s="45"/>
      <c r="UDO37" s="45"/>
      <c r="UDQ37" s="45"/>
      <c r="UDS37" s="45"/>
      <c r="UDU37" s="45"/>
      <c r="UDW37" s="45"/>
      <c r="UDY37" s="45"/>
      <c r="UEA37" s="45"/>
      <c r="UEC37" s="45"/>
      <c r="UEE37" s="45"/>
      <c r="UEG37" s="45"/>
      <c r="UEI37" s="45"/>
      <c r="UEK37" s="45"/>
      <c r="UEM37" s="45"/>
      <c r="UEO37" s="45"/>
      <c r="UEQ37" s="45"/>
      <c r="UES37" s="45"/>
      <c r="UEU37" s="45"/>
      <c r="UEW37" s="45"/>
      <c r="UEY37" s="45"/>
      <c r="UFA37" s="45"/>
      <c r="UFC37" s="45"/>
      <c r="UFE37" s="45"/>
      <c r="UFG37" s="45"/>
      <c r="UFI37" s="45"/>
      <c r="UFK37" s="45"/>
      <c r="UFM37" s="45"/>
      <c r="UFO37" s="45"/>
      <c r="UFQ37" s="45"/>
      <c r="UFS37" s="45"/>
      <c r="UFU37" s="45"/>
      <c r="UFW37" s="45"/>
      <c r="UFY37" s="45"/>
      <c r="UGA37" s="45"/>
      <c r="UGC37" s="45"/>
      <c r="UGE37" s="45"/>
      <c r="UGG37" s="45"/>
      <c r="UGI37" s="45"/>
      <c r="UGK37" s="45"/>
      <c r="UGM37" s="45"/>
      <c r="UGO37" s="45"/>
      <c r="UGQ37" s="45"/>
      <c r="UGS37" s="45"/>
      <c r="UGU37" s="45"/>
      <c r="UGW37" s="45"/>
      <c r="UGY37" s="45"/>
      <c r="UHA37" s="45"/>
      <c r="UHC37" s="45"/>
      <c r="UHE37" s="45"/>
      <c r="UHG37" s="45"/>
      <c r="UHI37" s="45"/>
      <c r="UHK37" s="45"/>
      <c r="UHM37" s="45"/>
      <c r="UHO37" s="45"/>
      <c r="UHQ37" s="45"/>
      <c r="UHS37" s="45"/>
      <c r="UHU37" s="45"/>
      <c r="UHW37" s="45"/>
      <c r="UHY37" s="45"/>
      <c r="UIA37" s="45"/>
      <c r="UIC37" s="45"/>
      <c r="UIE37" s="45"/>
      <c r="UIG37" s="45"/>
      <c r="UII37" s="45"/>
      <c r="UIK37" s="45"/>
      <c r="UIM37" s="45"/>
      <c r="UIO37" s="45"/>
      <c r="UIQ37" s="45"/>
      <c r="UIS37" s="45"/>
      <c r="UIU37" s="45"/>
      <c r="UIW37" s="45"/>
      <c r="UIY37" s="45"/>
      <c r="UJA37" s="45"/>
      <c r="UJC37" s="45"/>
      <c r="UJE37" s="45"/>
      <c r="UJG37" s="45"/>
      <c r="UJI37" s="45"/>
      <c r="UJK37" s="45"/>
      <c r="UJM37" s="45"/>
      <c r="UJO37" s="45"/>
      <c r="UJQ37" s="45"/>
      <c r="UJS37" s="45"/>
      <c r="UJU37" s="45"/>
      <c r="UJW37" s="45"/>
      <c r="UJY37" s="45"/>
      <c r="UKA37" s="45"/>
      <c r="UKC37" s="45"/>
      <c r="UKE37" s="45"/>
      <c r="UKG37" s="45"/>
      <c r="UKI37" s="45"/>
      <c r="UKK37" s="45"/>
      <c r="UKM37" s="45"/>
      <c r="UKO37" s="45"/>
      <c r="UKQ37" s="45"/>
      <c r="UKS37" s="45"/>
      <c r="UKU37" s="45"/>
      <c r="UKW37" s="45"/>
      <c r="UKY37" s="45"/>
      <c r="ULA37" s="45"/>
      <c r="ULC37" s="45"/>
      <c r="ULE37" s="45"/>
      <c r="ULG37" s="45"/>
      <c r="ULI37" s="45"/>
      <c r="ULK37" s="45"/>
      <c r="ULM37" s="45"/>
      <c r="ULO37" s="45"/>
      <c r="ULQ37" s="45"/>
      <c r="ULS37" s="45"/>
      <c r="ULU37" s="45"/>
      <c r="ULW37" s="45"/>
      <c r="ULY37" s="45"/>
      <c r="UMA37" s="45"/>
      <c r="UMC37" s="45"/>
      <c r="UME37" s="45"/>
      <c r="UMG37" s="45"/>
      <c r="UMI37" s="45"/>
      <c r="UMK37" s="45"/>
      <c r="UMM37" s="45"/>
      <c r="UMO37" s="45"/>
      <c r="UMQ37" s="45"/>
      <c r="UMS37" s="45"/>
      <c r="UMU37" s="45"/>
      <c r="UMW37" s="45"/>
      <c r="UMY37" s="45"/>
      <c r="UNA37" s="45"/>
      <c r="UNC37" s="45"/>
      <c r="UNE37" s="45"/>
      <c r="UNG37" s="45"/>
      <c r="UNI37" s="45"/>
      <c r="UNK37" s="45"/>
      <c r="UNM37" s="45"/>
      <c r="UNO37" s="45"/>
      <c r="UNQ37" s="45"/>
      <c r="UNS37" s="45"/>
      <c r="UNU37" s="45"/>
      <c r="UNW37" s="45"/>
      <c r="UNY37" s="45"/>
      <c r="UOA37" s="45"/>
      <c r="UOC37" s="45"/>
      <c r="UOE37" s="45"/>
      <c r="UOG37" s="45"/>
      <c r="UOI37" s="45"/>
      <c r="UOK37" s="45"/>
      <c r="UOM37" s="45"/>
      <c r="UOO37" s="45"/>
      <c r="UOQ37" s="45"/>
      <c r="UOS37" s="45"/>
      <c r="UOU37" s="45"/>
      <c r="UOW37" s="45"/>
      <c r="UOY37" s="45"/>
      <c r="UPA37" s="45"/>
      <c r="UPC37" s="45"/>
      <c r="UPE37" s="45"/>
      <c r="UPG37" s="45"/>
      <c r="UPI37" s="45"/>
      <c r="UPK37" s="45"/>
      <c r="UPM37" s="45"/>
      <c r="UPO37" s="45"/>
      <c r="UPQ37" s="45"/>
      <c r="UPS37" s="45"/>
      <c r="UPU37" s="45"/>
      <c r="UPW37" s="45"/>
      <c r="UPY37" s="45"/>
      <c r="UQA37" s="45"/>
      <c r="UQC37" s="45"/>
      <c r="UQE37" s="45"/>
      <c r="UQG37" s="45"/>
      <c r="UQI37" s="45"/>
      <c r="UQK37" s="45"/>
      <c r="UQM37" s="45"/>
      <c r="UQO37" s="45"/>
      <c r="UQQ37" s="45"/>
      <c r="UQS37" s="45"/>
      <c r="UQU37" s="45"/>
      <c r="UQW37" s="45"/>
      <c r="UQY37" s="45"/>
      <c r="URA37" s="45"/>
      <c r="URC37" s="45"/>
      <c r="URE37" s="45"/>
      <c r="URG37" s="45"/>
      <c r="URI37" s="45"/>
      <c r="URK37" s="45"/>
      <c r="URM37" s="45"/>
      <c r="URO37" s="45"/>
      <c r="URQ37" s="45"/>
      <c r="URS37" s="45"/>
      <c r="URU37" s="45"/>
      <c r="URW37" s="45"/>
      <c r="URY37" s="45"/>
      <c r="USA37" s="45"/>
      <c r="USC37" s="45"/>
      <c r="USE37" s="45"/>
      <c r="USG37" s="45"/>
      <c r="USI37" s="45"/>
      <c r="USK37" s="45"/>
      <c r="USM37" s="45"/>
      <c r="USO37" s="45"/>
      <c r="USQ37" s="45"/>
      <c r="USS37" s="45"/>
      <c r="USU37" s="45"/>
      <c r="USW37" s="45"/>
      <c r="USY37" s="45"/>
      <c r="UTA37" s="45"/>
      <c r="UTC37" s="45"/>
      <c r="UTE37" s="45"/>
      <c r="UTG37" s="45"/>
      <c r="UTI37" s="45"/>
      <c r="UTK37" s="45"/>
      <c r="UTM37" s="45"/>
      <c r="UTO37" s="45"/>
      <c r="UTQ37" s="45"/>
      <c r="UTS37" s="45"/>
      <c r="UTU37" s="45"/>
      <c r="UTW37" s="45"/>
      <c r="UTY37" s="45"/>
      <c r="UUA37" s="45"/>
      <c r="UUC37" s="45"/>
      <c r="UUE37" s="45"/>
      <c r="UUG37" s="45"/>
      <c r="UUI37" s="45"/>
      <c r="UUK37" s="45"/>
      <c r="UUM37" s="45"/>
      <c r="UUO37" s="45"/>
      <c r="UUQ37" s="45"/>
      <c r="UUS37" s="45"/>
      <c r="UUU37" s="45"/>
      <c r="UUW37" s="45"/>
      <c r="UUY37" s="45"/>
      <c r="UVA37" s="45"/>
      <c r="UVC37" s="45"/>
      <c r="UVE37" s="45"/>
      <c r="UVG37" s="45"/>
      <c r="UVI37" s="45"/>
      <c r="UVK37" s="45"/>
      <c r="UVM37" s="45"/>
      <c r="UVO37" s="45"/>
      <c r="UVQ37" s="45"/>
      <c r="UVS37" s="45"/>
      <c r="UVU37" s="45"/>
      <c r="UVW37" s="45"/>
      <c r="UVY37" s="45"/>
      <c r="UWA37" s="45"/>
      <c r="UWC37" s="45"/>
      <c r="UWE37" s="45"/>
      <c r="UWG37" s="45"/>
      <c r="UWI37" s="45"/>
      <c r="UWK37" s="45"/>
      <c r="UWM37" s="45"/>
      <c r="UWO37" s="45"/>
      <c r="UWQ37" s="45"/>
      <c r="UWS37" s="45"/>
      <c r="UWU37" s="45"/>
      <c r="UWW37" s="45"/>
      <c r="UWY37" s="45"/>
      <c r="UXA37" s="45"/>
      <c r="UXC37" s="45"/>
      <c r="UXE37" s="45"/>
      <c r="UXG37" s="45"/>
      <c r="UXI37" s="45"/>
      <c r="UXK37" s="45"/>
      <c r="UXM37" s="45"/>
      <c r="UXO37" s="45"/>
      <c r="UXQ37" s="45"/>
      <c r="UXS37" s="45"/>
      <c r="UXU37" s="45"/>
      <c r="UXW37" s="45"/>
      <c r="UXY37" s="45"/>
      <c r="UYA37" s="45"/>
      <c r="UYC37" s="45"/>
      <c r="UYE37" s="45"/>
      <c r="UYG37" s="45"/>
      <c r="UYI37" s="45"/>
      <c r="UYK37" s="45"/>
      <c r="UYM37" s="45"/>
      <c r="UYO37" s="45"/>
      <c r="UYQ37" s="45"/>
      <c r="UYS37" s="45"/>
      <c r="UYU37" s="45"/>
      <c r="UYW37" s="45"/>
      <c r="UYY37" s="45"/>
      <c r="UZA37" s="45"/>
      <c r="UZC37" s="45"/>
      <c r="UZE37" s="45"/>
      <c r="UZG37" s="45"/>
      <c r="UZI37" s="45"/>
      <c r="UZK37" s="45"/>
      <c r="UZM37" s="45"/>
      <c r="UZO37" s="45"/>
      <c r="UZQ37" s="45"/>
      <c r="UZS37" s="45"/>
      <c r="UZU37" s="45"/>
      <c r="UZW37" s="45"/>
      <c r="UZY37" s="45"/>
      <c r="VAA37" s="45"/>
      <c r="VAC37" s="45"/>
      <c r="VAE37" s="45"/>
      <c r="VAG37" s="45"/>
      <c r="VAI37" s="45"/>
      <c r="VAK37" s="45"/>
      <c r="VAM37" s="45"/>
      <c r="VAO37" s="45"/>
      <c r="VAQ37" s="45"/>
      <c r="VAS37" s="45"/>
      <c r="VAU37" s="45"/>
      <c r="VAW37" s="45"/>
      <c r="VAY37" s="45"/>
      <c r="VBA37" s="45"/>
      <c r="VBC37" s="45"/>
      <c r="VBE37" s="45"/>
      <c r="VBG37" s="45"/>
      <c r="VBI37" s="45"/>
      <c r="VBK37" s="45"/>
      <c r="VBM37" s="45"/>
      <c r="VBO37" s="45"/>
      <c r="VBQ37" s="45"/>
      <c r="VBS37" s="45"/>
      <c r="VBU37" s="45"/>
      <c r="VBW37" s="45"/>
      <c r="VBY37" s="45"/>
      <c r="VCA37" s="45"/>
      <c r="VCC37" s="45"/>
      <c r="VCE37" s="45"/>
      <c r="VCG37" s="45"/>
      <c r="VCI37" s="45"/>
      <c r="VCK37" s="45"/>
      <c r="VCM37" s="45"/>
      <c r="VCO37" s="45"/>
      <c r="VCQ37" s="45"/>
      <c r="VCS37" s="45"/>
      <c r="VCU37" s="45"/>
      <c r="VCW37" s="45"/>
      <c r="VCY37" s="45"/>
      <c r="VDA37" s="45"/>
      <c r="VDC37" s="45"/>
      <c r="VDE37" s="45"/>
      <c r="VDG37" s="45"/>
      <c r="VDI37" s="45"/>
      <c r="VDK37" s="45"/>
      <c r="VDM37" s="45"/>
      <c r="VDO37" s="45"/>
      <c r="VDQ37" s="45"/>
      <c r="VDS37" s="45"/>
      <c r="VDU37" s="45"/>
      <c r="VDW37" s="45"/>
      <c r="VDY37" s="45"/>
      <c r="VEA37" s="45"/>
      <c r="VEC37" s="45"/>
      <c r="VEE37" s="45"/>
      <c r="VEG37" s="45"/>
      <c r="VEI37" s="45"/>
      <c r="VEK37" s="45"/>
      <c r="VEM37" s="45"/>
      <c r="VEO37" s="45"/>
      <c r="VEQ37" s="45"/>
      <c r="VES37" s="45"/>
      <c r="VEU37" s="45"/>
      <c r="VEW37" s="45"/>
      <c r="VEY37" s="45"/>
      <c r="VFA37" s="45"/>
      <c r="VFC37" s="45"/>
      <c r="VFE37" s="45"/>
      <c r="VFG37" s="45"/>
      <c r="VFI37" s="45"/>
      <c r="VFK37" s="45"/>
      <c r="VFM37" s="45"/>
      <c r="VFO37" s="45"/>
      <c r="VFQ37" s="45"/>
      <c r="VFS37" s="45"/>
      <c r="VFU37" s="45"/>
      <c r="VFW37" s="45"/>
      <c r="VFY37" s="45"/>
      <c r="VGA37" s="45"/>
      <c r="VGC37" s="45"/>
      <c r="VGE37" s="45"/>
      <c r="VGG37" s="45"/>
      <c r="VGI37" s="45"/>
      <c r="VGK37" s="45"/>
      <c r="VGM37" s="45"/>
      <c r="VGO37" s="45"/>
      <c r="VGQ37" s="45"/>
      <c r="VGS37" s="45"/>
      <c r="VGU37" s="45"/>
      <c r="VGW37" s="45"/>
      <c r="VGY37" s="45"/>
      <c r="VHA37" s="45"/>
      <c r="VHC37" s="45"/>
      <c r="VHE37" s="45"/>
      <c r="VHG37" s="45"/>
      <c r="VHI37" s="45"/>
      <c r="VHK37" s="45"/>
      <c r="VHM37" s="45"/>
      <c r="VHO37" s="45"/>
      <c r="VHQ37" s="45"/>
      <c r="VHS37" s="45"/>
      <c r="VHU37" s="45"/>
      <c r="VHW37" s="45"/>
      <c r="VHY37" s="45"/>
      <c r="VIA37" s="45"/>
      <c r="VIC37" s="45"/>
      <c r="VIE37" s="45"/>
      <c r="VIG37" s="45"/>
      <c r="VII37" s="45"/>
      <c r="VIK37" s="45"/>
      <c r="VIM37" s="45"/>
      <c r="VIO37" s="45"/>
      <c r="VIQ37" s="45"/>
      <c r="VIS37" s="45"/>
      <c r="VIU37" s="45"/>
      <c r="VIW37" s="45"/>
      <c r="VIY37" s="45"/>
      <c r="VJA37" s="45"/>
      <c r="VJC37" s="45"/>
      <c r="VJE37" s="45"/>
      <c r="VJG37" s="45"/>
      <c r="VJI37" s="45"/>
      <c r="VJK37" s="45"/>
      <c r="VJM37" s="45"/>
      <c r="VJO37" s="45"/>
      <c r="VJQ37" s="45"/>
      <c r="VJS37" s="45"/>
      <c r="VJU37" s="45"/>
      <c r="VJW37" s="45"/>
      <c r="VJY37" s="45"/>
      <c r="VKA37" s="45"/>
      <c r="VKC37" s="45"/>
      <c r="VKE37" s="45"/>
      <c r="VKG37" s="45"/>
      <c r="VKI37" s="45"/>
      <c r="VKK37" s="45"/>
      <c r="VKM37" s="45"/>
      <c r="VKO37" s="45"/>
      <c r="VKQ37" s="45"/>
      <c r="VKS37" s="45"/>
      <c r="VKU37" s="45"/>
      <c r="VKW37" s="45"/>
      <c r="VKY37" s="45"/>
      <c r="VLA37" s="45"/>
      <c r="VLC37" s="45"/>
      <c r="VLE37" s="45"/>
      <c r="VLG37" s="45"/>
      <c r="VLI37" s="45"/>
      <c r="VLK37" s="45"/>
      <c r="VLM37" s="45"/>
      <c r="VLO37" s="45"/>
      <c r="VLQ37" s="45"/>
      <c r="VLS37" s="45"/>
      <c r="VLU37" s="45"/>
      <c r="VLW37" s="45"/>
      <c r="VLY37" s="45"/>
      <c r="VMA37" s="45"/>
      <c r="VMC37" s="45"/>
      <c r="VME37" s="45"/>
      <c r="VMG37" s="45"/>
      <c r="VMI37" s="45"/>
      <c r="VMK37" s="45"/>
      <c r="VMM37" s="45"/>
      <c r="VMO37" s="45"/>
      <c r="VMQ37" s="45"/>
      <c r="VMS37" s="45"/>
      <c r="VMU37" s="45"/>
      <c r="VMW37" s="45"/>
      <c r="VMY37" s="45"/>
      <c r="VNA37" s="45"/>
      <c r="VNC37" s="45"/>
      <c r="VNE37" s="45"/>
      <c r="VNG37" s="45"/>
      <c r="VNI37" s="45"/>
      <c r="VNK37" s="45"/>
      <c r="VNM37" s="45"/>
      <c r="VNO37" s="45"/>
      <c r="VNQ37" s="45"/>
      <c r="VNS37" s="45"/>
      <c r="VNU37" s="45"/>
      <c r="VNW37" s="45"/>
      <c r="VNY37" s="45"/>
      <c r="VOA37" s="45"/>
      <c r="VOC37" s="45"/>
      <c r="VOE37" s="45"/>
      <c r="VOG37" s="45"/>
      <c r="VOI37" s="45"/>
      <c r="VOK37" s="45"/>
      <c r="VOM37" s="45"/>
      <c r="VOO37" s="45"/>
      <c r="VOQ37" s="45"/>
      <c r="VOS37" s="45"/>
      <c r="VOU37" s="45"/>
      <c r="VOW37" s="45"/>
      <c r="VOY37" s="45"/>
      <c r="VPA37" s="45"/>
      <c r="VPC37" s="45"/>
      <c r="VPE37" s="45"/>
      <c r="VPG37" s="45"/>
      <c r="VPI37" s="45"/>
      <c r="VPK37" s="45"/>
      <c r="VPM37" s="45"/>
      <c r="VPO37" s="45"/>
      <c r="VPQ37" s="45"/>
      <c r="VPS37" s="45"/>
      <c r="VPU37" s="45"/>
      <c r="VPW37" s="45"/>
      <c r="VPY37" s="45"/>
      <c r="VQA37" s="45"/>
      <c r="VQC37" s="45"/>
      <c r="VQE37" s="45"/>
      <c r="VQG37" s="45"/>
      <c r="VQI37" s="45"/>
      <c r="VQK37" s="45"/>
      <c r="VQM37" s="45"/>
      <c r="VQO37" s="45"/>
      <c r="VQQ37" s="45"/>
      <c r="VQS37" s="45"/>
      <c r="VQU37" s="45"/>
      <c r="VQW37" s="45"/>
      <c r="VQY37" s="45"/>
      <c r="VRA37" s="45"/>
      <c r="VRC37" s="45"/>
      <c r="VRE37" s="45"/>
      <c r="VRG37" s="45"/>
      <c r="VRI37" s="45"/>
      <c r="VRK37" s="45"/>
      <c r="VRM37" s="45"/>
      <c r="VRO37" s="45"/>
      <c r="VRQ37" s="45"/>
      <c r="VRS37" s="45"/>
      <c r="VRU37" s="45"/>
      <c r="VRW37" s="45"/>
      <c r="VRY37" s="45"/>
      <c r="VSA37" s="45"/>
      <c r="VSC37" s="45"/>
      <c r="VSE37" s="45"/>
      <c r="VSG37" s="45"/>
      <c r="VSI37" s="45"/>
      <c r="VSK37" s="45"/>
      <c r="VSM37" s="45"/>
      <c r="VSO37" s="45"/>
      <c r="VSQ37" s="45"/>
      <c r="VSS37" s="45"/>
      <c r="VSU37" s="45"/>
      <c r="VSW37" s="45"/>
      <c r="VSY37" s="45"/>
      <c r="VTA37" s="45"/>
      <c r="VTC37" s="45"/>
      <c r="VTE37" s="45"/>
      <c r="VTG37" s="45"/>
      <c r="VTI37" s="45"/>
      <c r="VTK37" s="45"/>
      <c r="VTM37" s="45"/>
      <c r="VTO37" s="45"/>
      <c r="VTQ37" s="45"/>
      <c r="VTS37" s="45"/>
      <c r="VTU37" s="45"/>
      <c r="VTW37" s="45"/>
      <c r="VTY37" s="45"/>
      <c r="VUA37" s="45"/>
      <c r="VUC37" s="45"/>
      <c r="VUE37" s="45"/>
      <c r="VUG37" s="45"/>
      <c r="VUI37" s="45"/>
      <c r="VUK37" s="45"/>
      <c r="VUM37" s="45"/>
      <c r="VUO37" s="45"/>
      <c r="VUQ37" s="45"/>
      <c r="VUS37" s="45"/>
      <c r="VUU37" s="45"/>
      <c r="VUW37" s="45"/>
      <c r="VUY37" s="45"/>
      <c r="VVA37" s="45"/>
      <c r="VVC37" s="45"/>
      <c r="VVE37" s="45"/>
      <c r="VVG37" s="45"/>
      <c r="VVI37" s="45"/>
      <c r="VVK37" s="45"/>
      <c r="VVM37" s="45"/>
      <c r="VVO37" s="45"/>
      <c r="VVQ37" s="45"/>
      <c r="VVS37" s="45"/>
      <c r="VVU37" s="45"/>
      <c r="VVW37" s="45"/>
      <c r="VVY37" s="45"/>
      <c r="VWA37" s="45"/>
      <c r="VWC37" s="45"/>
      <c r="VWE37" s="45"/>
      <c r="VWG37" s="45"/>
      <c r="VWI37" s="45"/>
      <c r="VWK37" s="45"/>
      <c r="VWM37" s="45"/>
      <c r="VWO37" s="45"/>
      <c r="VWQ37" s="45"/>
      <c r="VWS37" s="45"/>
      <c r="VWU37" s="45"/>
      <c r="VWW37" s="45"/>
      <c r="VWY37" s="45"/>
      <c r="VXA37" s="45"/>
      <c r="VXC37" s="45"/>
      <c r="VXE37" s="45"/>
      <c r="VXG37" s="45"/>
      <c r="VXI37" s="45"/>
      <c r="VXK37" s="45"/>
      <c r="VXM37" s="45"/>
      <c r="VXO37" s="45"/>
      <c r="VXQ37" s="45"/>
      <c r="VXS37" s="45"/>
      <c r="VXU37" s="45"/>
      <c r="VXW37" s="45"/>
      <c r="VXY37" s="45"/>
      <c r="VYA37" s="45"/>
      <c r="VYC37" s="45"/>
      <c r="VYE37" s="45"/>
      <c r="VYG37" s="45"/>
      <c r="VYI37" s="45"/>
      <c r="VYK37" s="45"/>
      <c r="VYM37" s="45"/>
      <c r="VYO37" s="45"/>
      <c r="VYQ37" s="45"/>
      <c r="VYS37" s="45"/>
      <c r="VYU37" s="45"/>
      <c r="VYW37" s="45"/>
      <c r="VYY37" s="45"/>
      <c r="VZA37" s="45"/>
      <c r="VZC37" s="45"/>
      <c r="VZE37" s="45"/>
      <c r="VZG37" s="45"/>
      <c r="VZI37" s="45"/>
      <c r="VZK37" s="45"/>
      <c r="VZM37" s="45"/>
      <c r="VZO37" s="45"/>
      <c r="VZQ37" s="45"/>
      <c r="VZS37" s="45"/>
      <c r="VZU37" s="45"/>
      <c r="VZW37" s="45"/>
      <c r="VZY37" s="45"/>
      <c r="WAA37" s="45"/>
      <c r="WAC37" s="45"/>
      <c r="WAE37" s="45"/>
      <c r="WAG37" s="45"/>
      <c r="WAI37" s="45"/>
      <c r="WAK37" s="45"/>
      <c r="WAM37" s="45"/>
      <c r="WAO37" s="45"/>
      <c r="WAQ37" s="45"/>
      <c r="WAS37" s="45"/>
      <c r="WAU37" s="45"/>
      <c r="WAW37" s="45"/>
      <c r="WAY37" s="45"/>
      <c r="WBA37" s="45"/>
      <c r="WBC37" s="45"/>
      <c r="WBE37" s="45"/>
      <c r="WBG37" s="45"/>
      <c r="WBI37" s="45"/>
      <c r="WBK37" s="45"/>
      <c r="WBM37" s="45"/>
      <c r="WBO37" s="45"/>
      <c r="WBQ37" s="45"/>
      <c r="WBS37" s="45"/>
      <c r="WBU37" s="45"/>
      <c r="WBW37" s="45"/>
      <c r="WBY37" s="45"/>
      <c r="WCA37" s="45"/>
      <c r="WCC37" s="45"/>
      <c r="WCE37" s="45"/>
      <c r="WCG37" s="45"/>
      <c r="WCI37" s="45"/>
      <c r="WCK37" s="45"/>
      <c r="WCM37" s="45"/>
      <c r="WCO37" s="45"/>
      <c r="WCQ37" s="45"/>
      <c r="WCS37" s="45"/>
      <c r="WCU37" s="45"/>
      <c r="WCW37" s="45"/>
      <c r="WCY37" s="45"/>
      <c r="WDA37" s="45"/>
      <c r="WDC37" s="45"/>
      <c r="WDE37" s="45"/>
      <c r="WDG37" s="45"/>
      <c r="WDI37" s="45"/>
      <c r="WDK37" s="45"/>
      <c r="WDM37" s="45"/>
      <c r="WDO37" s="45"/>
      <c r="WDQ37" s="45"/>
      <c r="WDS37" s="45"/>
      <c r="WDU37" s="45"/>
      <c r="WDW37" s="45"/>
      <c r="WDY37" s="45"/>
      <c r="WEA37" s="45"/>
      <c r="WEC37" s="45"/>
      <c r="WEE37" s="45"/>
      <c r="WEG37" s="45"/>
      <c r="WEI37" s="45"/>
      <c r="WEK37" s="45"/>
      <c r="WEM37" s="45"/>
      <c r="WEO37" s="45"/>
      <c r="WEQ37" s="45"/>
      <c r="WES37" s="45"/>
      <c r="WEU37" s="45"/>
      <c r="WEW37" s="45"/>
      <c r="WEY37" s="45"/>
      <c r="WFA37" s="45"/>
      <c r="WFC37" s="45"/>
      <c r="WFE37" s="45"/>
      <c r="WFG37" s="45"/>
      <c r="WFI37" s="45"/>
      <c r="WFK37" s="45"/>
      <c r="WFM37" s="45"/>
      <c r="WFO37" s="45"/>
      <c r="WFQ37" s="45"/>
      <c r="WFS37" s="45"/>
      <c r="WFU37" s="45"/>
      <c r="WFW37" s="45"/>
      <c r="WFY37" s="45"/>
      <c r="WGA37" s="45"/>
      <c r="WGC37" s="45"/>
      <c r="WGE37" s="45"/>
      <c r="WGG37" s="45"/>
      <c r="WGI37" s="45"/>
      <c r="WGK37" s="45"/>
      <c r="WGM37" s="45"/>
      <c r="WGO37" s="45"/>
      <c r="WGQ37" s="45"/>
      <c r="WGS37" s="45"/>
      <c r="WGU37" s="45"/>
      <c r="WGW37" s="45"/>
      <c r="WGY37" s="45"/>
      <c r="WHA37" s="45"/>
      <c r="WHC37" s="45"/>
      <c r="WHE37" s="45"/>
      <c r="WHG37" s="45"/>
      <c r="WHI37" s="45"/>
      <c r="WHK37" s="45"/>
      <c r="WHM37" s="45"/>
      <c r="WHO37" s="45"/>
      <c r="WHQ37" s="45"/>
      <c r="WHS37" s="45"/>
      <c r="WHU37" s="45"/>
      <c r="WHW37" s="45"/>
      <c r="WHY37" s="45"/>
      <c r="WIA37" s="45"/>
      <c r="WIC37" s="45"/>
      <c r="WIE37" s="45"/>
      <c r="WIG37" s="45"/>
      <c r="WII37" s="45"/>
      <c r="WIK37" s="45"/>
      <c r="WIM37" s="45"/>
      <c r="WIO37" s="45"/>
      <c r="WIQ37" s="45"/>
      <c r="WIS37" s="45"/>
      <c r="WIU37" s="45"/>
      <c r="WIW37" s="45"/>
      <c r="WIY37" s="45"/>
      <c r="WJA37" s="45"/>
      <c r="WJC37" s="45"/>
      <c r="WJE37" s="45"/>
      <c r="WJG37" s="45"/>
      <c r="WJI37" s="45"/>
      <c r="WJK37" s="45"/>
      <c r="WJM37" s="45"/>
      <c r="WJO37" s="45"/>
      <c r="WJQ37" s="45"/>
      <c r="WJS37" s="45"/>
      <c r="WJU37" s="45"/>
      <c r="WJW37" s="45"/>
      <c r="WJY37" s="45"/>
      <c r="WKA37" s="45"/>
      <c r="WKC37" s="45"/>
      <c r="WKE37" s="45"/>
      <c r="WKG37" s="45"/>
      <c r="WKI37" s="45"/>
      <c r="WKK37" s="45"/>
      <c r="WKM37" s="45"/>
      <c r="WKO37" s="45"/>
      <c r="WKQ37" s="45"/>
      <c r="WKS37" s="45"/>
      <c r="WKU37" s="45"/>
      <c r="WKW37" s="45"/>
      <c r="WKY37" s="45"/>
      <c r="WLA37" s="45"/>
      <c r="WLC37" s="45"/>
      <c r="WLE37" s="45"/>
      <c r="WLG37" s="45"/>
      <c r="WLI37" s="45"/>
      <c r="WLK37" s="45"/>
      <c r="WLM37" s="45"/>
      <c r="WLO37" s="45"/>
      <c r="WLQ37" s="45"/>
      <c r="WLS37" s="45"/>
      <c r="WLU37" s="45"/>
      <c r="WLW37" s="45"/>
      <c r="WLY37" s="45"/>
      <c r="WMA37" s="45"/>
      <c r="WMC37" s="45"/>
      <c r="WME37" s="45"/>
      <c r="WMG37" s="45"/>
      <c r="WMI37" s="45"/>
      <c r="WMK37" s="45"/>
      <c r="WMM37" s="45"/>
      <c r="WMO37" s="45"/>
      <c r="WMQ37" s="45"/>
      <c r="WMS37" s="45"/>
      <c r="WMU37" s="45"/>
      <c r="WMW37" s="45"/>
      <c r="WMY37" s="45"/>
      <c r="WNA37" s="45"/>
      <c r="WNC37" s="45"/>
      <c r="WNE37" s="45"/>
      <c r="WNG37" s="45"/>
      <c r="WNI37" s="45"/>
      <c r="WNK37" s="45"/>
      <c r="WNM37" s="45"/>
      <c r="WNO37" s="45"/>
      <c r="WNQ37" s="45"/>
      <c r="WNS37" s="45"/>
      <c r="WNU37" s="45"/>
      <c r="WNW37" s="45"/>
      <c r="WNY37" s="45"/>
      <c r="WOA37" s="45"/>
      <c r="WOC37" s="45"/>
      <c r="WOE37" s="45"/>
      <c r="WOG37" s="45"/>
      <c r="WOI37" s="45"/>
      <c r="WOK37" s="45"/>
      <c r="WOM37" s="45"/>
      <c r="WOO37" s="45"/>
      <c r="WOQ37" s="45"/>
      <c r="WOS37" s="45"/>
      <c r="WOU37" s="45"/>
      <c r="WOW37" s="45"/>
      <c r="WOY37" s="45"/>
      <c r="WPA37" s="45"/>
      <c r="WPC37" s="45"/>
      <c r="WPE37" s="45"/>
      <c r="WPG37" s="45"/>
      <c r="WPI37" s="45"/>
      <c r="WPK37" s="45"/>
      <c r="WPM37" s="45"/>
      <c r="WPO37" s="45"/>
      <c r="WPQ37" s="45"/>
      <c r="WPS37" s="45"/>
      <c r="WPU37" s="45"/>
      <c r="WPW37" s="45"/>
      <c r="WPY37" s="45"/>
      <c r="WQA37" s="45"/>
      <c r="WQC37" s="45"/>
      <c r="WQE37" s="45"/>
      <c r="WQG37" s="45"/>
      <c r="WQI37" s="45"/>
      <c r="WQK37" s="45"/>
      <c r="WQM37" s="45"/>
      <c r="WQO37" s="45"/>
      <c r="WQQ37" s="45"/>
      <c r="WQS37" s="45"/>
      <c r="WQU37" s="45"/>
      <c r="WQW37" s="45"/>
      <c r="WQY37" s="45"/>
      <c r="WRA37" s="45"/>
      <c r="WRC37" s="45"/>
      <c r="WRE37" s="45"/>
      <c r="WRG37" s="45"/>
      <c r="WRI37" s="45"/>
      <c r="WRK37" s="45"/>
      <c r="WRM37" s="45"/>
      <c r="WRO37" s="45"/>
      <c r="WRQ37" s="45"/>
      <c r="WRS37" s="45"/>
      <c r="WRU37" s="45"/>
      <c r="WRW37" s="45"/>
      <c r="WRY37" s="45"/>
      <c r="WSA37" s="45"/>
      <c r="WSC37" s="45"/>
      <c r="WSE37" s="45"/>
      <c r="WSG37" s="45"/>
      <c r="WSI37" s="45"/>
      <c r="WSK37" s="45"/>
      <c r="WSM37" s="45"/>
      <c r="WSO37" s="45"/>
      <c r="WSQ37" s="45"/>
      <c r="WSS37" s="45"/>
      <c r="WSU37" s="45"/>
      <c r="WSW37" s="45"/>
      <c r="WSY37" s="45"/>
      <c r="WTA37" s="45"/>
      <c r="WTC37" s="45"/>
      <c r="WTE37" s="45"/>
      <c r="WTG37" s="45"/>
      <c r="WTI37" s="45"/>
      <c r="WTK37" s="45"/>
      <c r="WTM37" s="45"/>
      <c r="WTO37" s="45"/>
      <c r="WTQ37" s="45"/>
      <c r="WTS37" s="45"/>
      <c r="WTU37" s="45"/>
      <c r="WTW37" s="45"/>
      <c r="WTY37" s="45"/>
      <c r="WUA37" s="45"/>
      <c r="WUC37" s="45"/>
      <c r="WUE37" s="45"/>
      <c r="WUG37" s="45"/>
      <c r="WUI37" s="45"/>
      <c r="WUK37" s="45"/>
      <c r="WUM37" s="45"/>
      <c r="WUO37" s="45"/>
      <c r="WUQ37" s="45"/>
      <c r="WUS37" s="45"/>
      <c r="WUU37" s="45"/>
      <c r="WUW37" s="45"/>
      <c r="WUY37" s="45"/>
      <c r="WVA37" s="45"/>
      <c r="WVC37" s="45"/>
      <c r="WVE37" s="45"/>
      <c r="WVG37" s="45"/>
      <c r="WVI37" s="45"/>
      <c r="WVK37" s="45"/>
      <c r="WVM37" s="45"/>
      <c r="WVO37" s="45"/>
      <c r="WVQ37" s="45"/>
      <c r="WVS37" s="45"/>
      <c r="WVU37" s="45"/>
      <c r="WVW37" s="45"/>
      <c r="WVY37" s="45"/>
      <c r="WWA37" s="45"/>
      <c r="WWC37" s="45"/>
      <c r="WWE37" s="45"/>
      <c r="WWG37" s="45"/>
      <c r="WWI37" s="45"/>
      <c r="WWK37" s="45"/>
      <c r="WWM37" s="45"/>
      <c r="WWO37" s="45"/>
      <c r="WWQ37" s="45"/>
      <c r="WWS37" s="45"/>
      <c r="WWU37" s="45"/>
      <c r="WWW37" s="45"/>
      <c r="WWY37" s="45"/>
      <c r="WXA37" s="45"/>
      <c r="WXC37" s="45"/>
      <c r="WXE37" s="45"/>
      <c r="WXG37" s="45"/>
      <c r="WXI37" s="45"/>
      <c r="WXK37" s="45"/>
      <c r="WXM37" s="45"/>
      <c r="WXO37" s="45"/>
      <c r="WXQ37" s="45"/>
      <c r="WXS37" s="45"/>
      <c r="WXU37" s="45"/>
      <c r="WXW37" s="45"/>
      <c r="WXY37" s="45"/>
      <c r="WYA37" s="45"/>
      <c r="WYC37" s="45"/>
      <c r="WYE37" s="45"/>
      <c r="WYG37" s="45"/>
      <c r="WYI37" s="45"/>
      <c r="WYK37" s="45"/>
      <c r="WYM37" s="45"/>
      <c r="WYO37" s="45"/>
      <c r="WYQ37" s="45"/>
      <c r="WYS37" s="45"/>
      <c r="WYU37" s="45"/>
      <c r="WYW37" s="45"/>
      <c r="WYY37" s="45"/>
      <c r="WZA37" s="45"/>
      <c r="WZC37" s="45"/>
      <c r="WZE37" s="45"/>
      <c r="WZG37" s="45"/>
      <c r="WZI37" s="45"/>
      <c r="WZK37" s="45"/>
      <c r="WZM37" s="45"/>
      <c r="WZO37" s="45"/>
      <c r="WZQ37" s="45"/>
      <c r="WZS37" s="45"/>
      <c r="WZU37" s="45"/>
      <c r="WZW37" s="45"/>
      <c r="WZY37" s="45"/>
      <c r="XAA37" s="45"/>
      <c r="XAC37" s="45"/>
      <c r="XAE37" s="45"/>
      <c r="XAG37" s="45"/>
      <c r="XAI37" s="45"/>
    </row>
    <row r="38" spans="1:1023 1025:2047 2049:3071 3073:4095 4097:5119 5121:6143 6145:7167 7169:8191 8193:9215 9217:10239 10241:11263 11265:12287 12289:13311 13313:14335 14337:15359 15361:16259" ht="10.199999999999999" customHeight="1" x14ac:dyDescent="0.25">
      <c r="A38" s="48">
        <v>1</v>
      </c>
      <c r="B38" s="48">
        <v>2</v>
      </c>
      <c r="C38" s="48">
        <v>3</v>
      </c>
      <c r="D38" s="48">
        <v>4</v>
      </c>
      <c r="E38" s="48">
        <v>5</v>
      </c>
      <c r="F38" s="78">
        <v>6</v>
      </c>
    </row>
    <row r="39" spans="1:1023 1025:2047 2049:3071 3073:4095 4097:5119 5121:6143 6145:7167 7169:8191 8193:9215 9217:10239 10241:11263 11265:12287 12289:13311 13313:14335 14337:15359 15361:16259" ht="30" customHeight="1" x14ac:dyDescent="0.25">
      <c r="A39" s="127" t="s">
        <v>85</v>
      </c>
      <c r="B39" s="53" t="s">
        <v>129</v>
      </c>
      <c r="C39" s="62">
        <v>45000</v>
      </c>
      <c r="D39" s="49">
        <v>24</v>
      </c>
      <c r="E39" s="138"/>
      <c r="F39" s="95">
        <f t="shared" ref="F39:F48" si="1">ROUND(C39*D39*E39,2)</f>
        <v>0</v>
      </c>
    </row>
    <row r="40" spans="1:1023 1025:2047 2049:3071 3073:4095 4097:5119 5121:6143 6145:7167 7169:8191 8193:9215 9217:10239 10241:11263 11265:12287 12289:13311 13313:14335 14337:15359 15361:16259" ht="30" customHeight="1" x14ac:dyDescent="0.25">
      <c r="A40" s="127" t="s">
        <v>60</v>
      </c>
      <c r="B40" s="54" t="s">
        <v>154</v>
      </c>
      <c r="C40" s="62">
        <v>1500</v>
      </c>
      <c r="D40" s="51">
        <v>24</v>
      </c>
      <c r="E40" s="139"/>
      <c r="F40" s="95">
        <f t="shared" si="1"/>
        <v>0</v>
      </c>
    </row>
    <row r="41" spans="1:1023 1025:2047 2049:3071 3073:4095 4097:5119 5121:6143 6145:7167 7169:8191 8193:9215 9217:10239 10241:11263 11265:12287 12289:13311 13313:14335 14337:15359 15361:16259" ht="27.75" customHeight="1" x14ac:dyDescent="0.25">
      <c r="A41" s="127" t="s">
        <v>86</v>
      </c>
      <c r="B41" s="54" t="s">
        <v>155</v>
      </c>
      <c r="C41" s="62">
        <v>600</v>
      </c>
      <c r="D41" s="51">
        <v>24</v>
      </c>
      <c r="E41" s="139"/>
      <c r="F41" s="95">
        <f t="shared" si="1"/>
        <v>0</v>
      </c>
    </row>
    <row r="42" spans="1:1023 1025:2047 2049:3071 3073:4095 4097:5119 5121:6143 6145:7167 7169:8191 8193:9215 9217:10239 10241:11263 11265:12287 12289:13311 13313:14335 14337:15359 15361:16259" ht="34.200000000000003" customHeight="1" x14ac:dyDescent="0.25">
      <c r="A42" s="127" t="s">
        <v>61</v>
      </c>
      <c r="B42" s="70" t="s">
        <v>67</v>
      </c>
      <c r="C42" s="62">
        <v>2000</v>
      </c>
      <c r="D42" s="51">
        <v>24</v>
      </c>
      <c r="E42" s="139"/>
      <c r="F42" s="95">
        <f t="shared" si="1"/>
        <v>0</v>
      </c>
    </row>
    <row r="43" spans="1:1023 1025:2047 2049:3071 3073:4095 4097:5119 5121:6143 6145:7167 7169:8191 8193:9215 9217:10239 10241:11263 11265:12287 12289:13311 13313:14335 14337:15359 15361:16259" ht="30.9" customHeight="1" x14ac:dyDescent="0.25">
      <c r="A43" s="127" t="s">
        <v>87</v>
      </c>
      <c r="B43" s="70" t="s">
        <v>68</v>
      </c>
      <c r="C43" s="62">
        <v>700</v>
      </c>
      <c r="D43" s="51">
        <v>24</v>
      </c>
      <c r="E43" s="139"/>
      <c r="F43" s="95">
        <f t="shared" si="1"/>
        <v>0</v>
      </c>
    </row>
    <row r="44" spans="1:1023 1025:2047 2049:3071 3073:4095 4097:5119 5121:6143 6145:7167 7169:8191 8193:9215 9217:10239 10241:11263 11265:12287 12289:13311 13313:14335 14337:15359 15361:16259" ht="30.9" customHeight="1" x14ac:dyDescent="0.25">
      <c r="A44" s="127" t="s">
        <v>62</v>
      </c>
      <c r="B44" s="70" t="s">
        <v>90</v>
      </c>
      <c r="C44" s="62">
        <v>500</v>
      </c>
      <c r="D44" s="51">
        <v>24</v>
      </c>
      <c r="E44" s="139"/>
      <c r="F44" s="95">
        <f t="shared" si="1"/>
        <v>0</v>
      </c>
    </row>
    <row r="45" spans="1:1023 1025:2047 2049:3071 3073:4095 4097:5119 5121:6143 6145:7167 7169:8191 8193:9215 9217:10239 10241:11263 11265:12287 12289:13311 13313:14335 14337:15359 15361:16259" ht="30.9" customHeight="1" x14ac:dyDescent="0.25">
      <c r="A45" s="127" t="s">
        <v>63</v>
      </c>
      <c r="B45" s="70" t="s">
        <v>91</v>
      </c>
      <c r="C45" s="62">
        <v>400</v>
      </c>
      <c r="D45" s="51">
        <v>24</v>
      </c>
      <c r="E45" s="139"/>
      <c r="F45" s="95">
        <f t="shared" si="1"/>
        <v>0</v>
      </c>
    </row>
    <row r="46" spans="1:1023 1025:2047 2049:3071 3073:4095 4097:5119 5121:6143 6145:7167 7169:8191 8193:9215 9217:10239 10241:11263 11265:12287 12289:13311 13313:14335 14337:15359 15361:16259" ht="30.9" customHeight="1" x14ac:dyDescent="0.25">
      <c r="A46" s="127" t="s">
        <v>64</v>
      </c>
      <c r="B46" s="70" t="s">
        <v>93</v>
      </c>
      <c r="C46" s="62">
        <v>1000</v>
      </c>
      <c r="D46" s="51">
        <v>24</v>
      </c>
      <c r="E46" s="139"/>
      <c r="F46" s="95">
        <f t="shared" si="1"/>
        <v>0</v>
      </c>
    </row>
    <row r="47" spans="1:1023 1025:2047 2049:3071 3073:4095 4097:5119 5121:6143 6145:7167 7169:8191 8193:9215 9217:10239 10241:11263 11265:12287 12289:13311 13313:14335 14337:15359 15361:16259" ht="50.4" customHeight="1" x14ac:dyDescent="0.25">
      <c r="A47" s="127" t="s">
        <v>65</v>
      </c>
      <c r="B47" s="70" t="s">
        <v>94</v>
      </c>
      <c r="C47" s="62">
        <v>250</v>
      </c>
      <c r="D47" s="51">
        <v>24</v>
      </c>
      <c r="E47" s="139"/>
      <c r="F47" s="95">
        <f t="shared" si="1"/>
        <v>0</v>
      </c>
    </row>
    <row r="48" spans="1:1023 1025:2047 2049:3071 3073:4095 4097:5119 5121:6143 6145:7167 7169:8191 8193:9215 9217:10239 10241:11263 11265:12287 12289:13311 13313:14335 14337:15359 15361:16259" ht="45" customHeight="1" x14ac:dyDescent="0.25">
      <c r="A48" s="127" t="s">
        <v>66</v>
      </c>
      <c r="B48" s="70" t="s">
        <v>96</v>
      </c>
      <c r="C48" s="62">
        <v>10</v>
      </c>
      <c r="D48" s="51">
        <v>24</v>
      </c>
      <c r="E48" s="139"/>
      <c r="F48" s="95">
        <f t="shared" si="1"/>
        <v>0</v>
      </c>
    </row>
    <row r="49" spans="1:1023 1025:2047 2049:3071 3073:4095 4097:5119 5121:6143 6145:7167 7169:8191 8193:9215 9217:10239 10241:11263 11265:12287 12289:13311 13313:14335 14337:15359 15361:16261" ht="27.6" customHeight="1" x14ac:dyDescent="0.25">
      <c r="A49" s="124"/>
      <c r="B49" s="161" t="s">
        <v>120</v>
      </c>
      <c r="C49" s="162"/>
      <c r="D49" s="162"/>
      <c r="E49" s="166"/>
      <c r="F49" s="168">
        <f>ROUND(SUM(F39:F48),2)</f>
        <v>0</v>
      </c>
      <c r="G49" s="52"/>
    </row>
    <row r="50" spans="1:1023 1025:2047 2049:3071 3073:4095 4097:5119 5121:6143 6145:7167 7169:8191 8193:9215 9217:10239 10241:11263 11265:12287 12289:13311 13313:14335 14337:15359 15361:16261" s="52" customFormat="1" ht="13.2" customHeight="1" x14ac:dyDescent="0.25">
      <c r="A50" s="128"/>
      <c r="B50" s="39"/>
      <c r="C50" s="39"/>
      <c r="D50" s="39"/>
      <c r="E50" s="86"/>
      <c r="F50" s="169"/>
      <c r="G50" s="38"/>
    </row>
    <row r="51" spans="1:1023 1025:2047 2049:3071 3073:4095 4097:5119 5121:6143 6145:7167 7169:8191 8193:9215 9217:10239 10241:11263 11265:12287 12289:13311 13313:14335 14337:15359 15361:16261" ht="18.600000000000001" customHeight="1" thickBot="1" x14ac:dyDescent="0.3">
      <c r="A51" s="120"/>
      <c r="B51" s="164" t="s">
        <v>117</v>
      </c>
      <c r="C51" s="164"/>
      <c r="D51" s="164"/>
      <c r="E51" s="165"/>
      <c r="F51" s="170">
        <f>ROUND(F22+F32+F35+F49,2)</f>
        <v>0</v>
      </c>
      <c r="G51" s="52"/>
    </row>
    <row r="52" spans="1:1023 1025:2047 2049:3071 3073:4095 4097:5119 5121:6143 6145:7167 7169:8191 8193:9215 9217:10239 10241:11263 11265:12287 12289:13311 13313:14335 14337:15359 15361:16261" s="52" customFormat="1" ht="21.9" customHeight="1" thickBot="1" x14ac:dyDescent="0.35">
      <c r="A52" s="129"/>
      <c r="B52" s="55"/>
      <c r="C52" s="55"/>
      <c r="D52" s="55"/>
      <c r="E52" s="55"/>
      <c r="F52" s="56"/>
    </row>
    <row r="53" spans="1:1023 1025:2047 2049:3071 3073:4095 4097:5119 5121:6143 6145:7167 7169:8191 8193:9215 9217:10239 10241:11263 11265:12287 12289:13311 13313:14335 14337:15359 15361:16261" s="52" customFormat="1" ht="21.9" customHeight="1" thickBot="1" x14ac:dyDescent="0.35">
      <c r="A53" s="130" t="s">
        <v>158</v>
      </c>
      <c r="B53" s="82"/>
      <c r="C53" s="83"/>
      <c r="D53" s="83"/>
      <c r="E53" s="84"/>
      <c r="F53" s="38"/>
      <c r="G53" s="42"/>
    </row>
    <row r="54" spans="1:1023 1025:2047 2049:3071 3073:4095 4097:5119 5121:6143 6145:7167 7169:8191 8193:9215 9217:10239 10241:11263 11265:12287 12289:13311 13313:14335 14337:15359 15361:16261" s="43" customFormat="1" ht="44.4" customHeight="1" x14ac:dyDescent="0.3">
      <c r="A54" s="57" t="s">
        <v>3</v>
      </c>
      <c r="B54" s="57" t="s">
        <v>49</v>
      </c>
      <c r="C54" s="57" t="s">
        <v>144</v>
      </c>
      <c r="D54" s="57" t="s">
        <v>118</v>
      </c>
      <c r="E54" s="85" t="s">
        <v>115</v>
      </c>
      <c r="F54" s="38"/>
      <c r="G54" s="38"/>
      <c r="I54" s="42"/>
      <c r="K54" s="42"/>
      <c r="M54" s="42"/>
      <c r="O54" s="42"/>
      <c r="Q54" s="42"/>
      <c r="S54" s="42"/>
      <c r="U54" s="42"/>
      <c r="W54" s="42"/>
      <c r="Y54" s="42"/>
      <c r="AA54" s="42"/>
      <c r="AC54" s="42"/>
      <c r="AE54" s="42"/>
      <c r="AG54" s="42"/>
      <c r="AI54" s="42"/>
      <c r="AK54" s="42"/>
      <c r="AM54" s="42"/>
      <c r="AO54" s="42"/>
      <c r="AQ54" s="42"/>
      <c r="AS54" s="42"/>
      <c r="AU54" s="42"/>
      <c r="AW54" s="42"/>
      <c r="AY54" s="42"/>
      <c r="BA54" s="42"/>
      <c r="BC54" s="42"/>
      <c r="BE54" s="42"/>
      <c r="BG54" s="42"/>
      <c r="BI54" s="42"/>
      <c r="BK54" s="42"/>
      <c r="BM54" s="42"/>
      <c r="BO54" s="42"/>
      <c r="BQ54" s="42"/>
      <c r="BS54" s="42"/>
      <c r="BU54" s="42"/>
      <c r="BW54" s="42"/>
      <c r="BY54" s="42"/>
      <c r="CA54" s="42"/>
      <c r="CC54" s="42"/>
      <c r="CE54" s="42"/>
      <c r="CG54" s="42"/>
      <c r="CI54" s="42"/>
      <c r="CK54" s="42"/>
      <c r="CM54" s="42"/>
      <c r="CO54" s="42"/>
      <c r="CQ54" s="42"/>
      <c r="CS54" s="42"/>
      <c r="CU54" s="42"/>
      <c r="CW54" s="42"/>
      <c r="CY54" s="42"/>
      <c r="DA54" s="42"/>
      <c r="DC54" s="42"/>
      <c r="DE54" s="42"/>
      <c r="DG54" s="42"/>
      <c r="DI54" s="42"/>
      <c r="DK54" s="42"/>
      <c r="DM54" s="42"/>
      <c r="DO54" s="42"/>
      <c r="DQ54" s="42"/>
      <c r="DS54" s="42"/>
      <c r="DU54" s="42"/>
      <c r="DW54" s="42"/>
      <c r="DY54" s="42"/>
      <c r="EA54" s="42"/>
      <c r="EC54" s="42"/>
      <c r="EE54" s="42"/>
      <c r="EG54" s="42"/>
      <c r="EI54" s="42"/>
      <c r="EK54" s="42"/>
      <c r="EM54" s="42"/>
      <c r="EO54" s="42"/>
      <c r="EQ54" s="42"/>
      <c r="ES54" s="42"/>
      <c r="EU54" s="42"/>
      <c r="EW54" s="42"/>
      <c r="EY54" s="42"/>
      <c r="FA54" s="42"/>
      <c r="FC54" s="42"/>
      <c r="FE54" s="42"/>
      <c r="FG54" s="42"/>
      <c r="FI54" s="42"/>
      <c r="FK54" s="42"/>
      <c r="FM54" s="42"/>
      <c r="FO54" s="42"/>
      <c r="FQ54" s="42"/>
      <c r="FS54" s="42"/>
      <c r="FU54" s="42"/>
      <c r="FW54" s="42"/>
      <c r="FY54" s="42"/>
      <c r="GA54" s="42"/>
      <c r="GC54" s="42"/>
      <c r="GE54" s="42"/>
      <c r="GG54" s="42"/>
      <c r="GI54" s="42"/>
      <c r="GK54" s="42"/>
      <c r="GM54" s="42"/>
      <c r="GO54" s="42"/>
      <c r="GQ54" s="42"/>
      <c r="GS54" s="42"/>
      <c r="GU54" s="42"/>
      <c r="GW54" s="42"/>
      <c r="GY54" s="42"/>
      <c r="HA54" s="42"/>
      <c r="HC54" s="42"/>
      <c r="HE54" s="42"/>
      <c r="HG54" s="42"/>
      <c r="HI54" s="42"/>
      <c r="HK54" s="42"/>
      <c r="HM54" s="42"/>
      <c r="HO54" s="42"/>
      <c r="HQ54" s="42"/>
      <c r="HS54" s="42"/>
      <c r="HU54" s="42"/>
      <c r="HW54" s="42"/>
      <c r="HY54" s="42"/>
      <c r="IA54" s="42"/>
      <c r="IC54" s="42"/>
      <c r="IE54" s="42"/>
      <c r="IG54" s="42"/>
      <c r="II54" s="42"/>
      <c r="IK54" s="42"/>
      <c r="IM54" s="42"/>
      <c r="IO54" s="42"/>
      <c r="IQ54" s="42"/>
      <c r="IS54" s="42"/>
      <c r="IU54" s="42"/>
      <c r="IW54" s="42"/>
      <c r="IY54" s="42"/>
      <c r="JA54" s="42"/>
      <c r="JC54" s="42"/>
      <c r="JE54" s="42"/>
      <c r="JG54" s="42"/>
      <c r="JI54" s="42"/>
      <c r="JK54" s="42"/>
      <c r="JM54" s="42"/>
      <c r="JO54" s="42"/>
      <c r="JQ54" s="42"/>
      <c r="JS54" s="42"/>
      <c r="JU54" s="42"/>
      <c r="JW54" s="42"/>
      <c r="JY54" s="42"/>
      <c r="KA54" s="42"/>
      <c r="KC54" s="42"/>
      <c r="KE54" s="42"/>
      <c r="KG54" s="42"/>
      <c r="KI54" s="42"/>
      <c r="KK54" s="42"/>
      <c r="KM54" s="42"/>
      <c r="KO54" s="42"/>
      <c r="KQ54" s="42"/>
      <c r="KS54" s="42"/>
      <c r="KU54" s="42"/>
      <c r="KW54" s="42"/>
      <c r="KY54" s="42"/>
      <c r="LA54" s="42"/>
      <c r="LC54" s="42"/>
      <c r="LE54" s="42"/>
      <c r="LG54" s="42"/>
      <c r="LI54" s="42"/>
      <c r="LK54" s="42"/>
      <c r="LM54" s="42"/>
      <c r="LO54" s="42"/>
      <c r="LQ54" s="42"/>
      <c r="LS54" s="42"/>
      <c r="LU54" s="42"/>
      <c r="LW54" s="42"/>
      <c r="LY54" s="42"/>
      <c r="MA54" s="42"/>
      <c r="MC54" s="42"/>
      <c r="ME54" s="42"/>
      <c r="MG54" s="42"/>
      <c r="MI54" s="42"/>
      <c r="MK54" s="42"/>
      <c r="MM54" s="42"/>
      <c r="MO54" s="42"/>
      <c r="MQ54" s="42"/>
      <c r="MS54" s="42"/>
      <c r="MU54" s="42"/>
      <c r="MW54" s="42"/>
      <c r="MY54" s="42"/>
      <c r="NA54" s="42"/>
      <c r="NC54" s="42"/>
      <c r="NE54" s="42"/>
      <c r="NG54" s="42"/>
      <c r="NI54" s="42"/>
      <c r="NK54" s="42"/>
      <c r="NM54" s="42"/>
      <c r="NO54" s="42"/>
      <c r="NQ54" s="42"/>
      <c r="NS54" s="42"/>
      <c r="NU54" s="42"/>
      <c r="NW54" s="42"/>
      <c r="NY54" s="42"/>
      <c r="OA54" s="42"/>
      <c r="OC54" s="42"/>
      <c r="OE54" s="42"/>
      <c r="OG54" s="42"/>
      <c r="OI54" s="42"/>
      <c r="OK54" s="42"/>
      <c r="OM54" s="42"/>
      <c r="OO54" s="42"/>
      <c r="OQ54" s="42"/>
      <c r="OS54" s="42"/>
      <c r="OU54" s="42"/>
      <c r="OW54" s="42"/>
      <c r="OY54" s="42"/>
      <c r="PA54" s="42"/>
      <c r="PC54" s="42"/>
      <c r="PE54" s="42"/>
      <c r="PG54" s="42"/>
      <c r="PI54" s="42"/>
      <c r="PK54" s="42"/>
      <c r="PM54" s="42"/>
      <c r="PO54" s="42"/>
      <c r="PQ54" s="42"/>
      <c r="PS54" s="42"/>
      <c r="PU54" s="42"/>
      <c r="PW54" s="42"/>
      <c r="PY54" s="42"/>
      <c r="QA54" s="42"/>
      <c r="QC54" s="42"/>
      <c r="QE54" s="42"/>
      <c r="QG54" s="42"/>
      <c r="QI54" s="42"/>
      <c r="QK54" s="42"/>
      <c r="QM54" s="42"/>
      <c r="QO54" s="42"/>
      <c r="QQ54" s="42"/>
      <c r="QS54" s="42"/>
      <c r="QU54" s="42"/>
      <c r="QW54" s="42"/>
      <c r="QY54" s="42"/>
      <c r="RA54" s="42"/>
      <c r="RC54" s="42"/>
      <c r="RE54" s="42"/>
      <c r="RG54" s="42"/>
      <c r="RI54" s="42"/>
      <c r="RK54" s="42"/>
      <c r="RM54" s="42"/>
      <c r="RO54" s="42"/>
      <c r="RQ54" s="42"/>
      <c r="RS54" s="42"/>
      <c r="RU54" s="42"/>
      <c r="RW54" s="42"/>
      <c r="RY54" s="42"/>
      <c r="SA54" s="42"/>
      <c r="SC54" s="42"/>
      <c r="SE54" s="42"/>
      <c r="SG54" s="42"/>
      <c r="SI54" s="42"/>
      <c r="SK54" s="42"/>
      <c r="SM54" s="42"/>
      <c r="SO54" s="42"/>
      <c r="SQ54" s="42"/>
      <c r="SS54" s="42"/>
      <c r="SU54" s="42"/>
      <c r="SW54" s="42"/>
      <c r="SY54" s="42"/>
      <c r="TA54" s="42"/>
      <c r="TC54" s="42"/>
      <c r="TE54" s="42"/>
      <c r="TG54" s="42"/>
      <c r="TI54" s="42"/>
      <c r="TK54" s="42"/>
      <c r="TM54" s="42"/>
      <c r="TO54" s="42"/>
      <c r="TQ54" s="42"/>
      <c r="TS54" s="42"/>
      <c r="TU54" s="42"/>
      <c r="TW54" s="42"/>
      <c r="TY54" s="42"/>
      <c r="UA54" s="42"/>
      <c r="UC54" s="42"/>
      <c r="UE54" s="42"/>
      <c r="UG54" s="42"/>
      <c r="UI54" s="42"/>
      <c r="UK54" s="42"/>
      <c r="UM54" s="42"/>
      <c r="UO54" s="42"/>
      <c r="UQ54" s="42"/>
      <c r="US54" s="42"/>
      <c r="UU54" s="42"/>
      <c r="UW54" s="42"/>
      <c r="UY54" s="42"/>
      <c r="VA54" s="42"/>
      <c r="VC54" s="42"/>
      <c r="VE54" s="42"/>
      <c r="VG54" s="42"/>
      <c r="VI54" s="42"/>
      <c r="VK54" s="42"/>
      <c r="VM54" s="42"/>
      <c r="VO54" s="42"/>
      <c r="VQ54" s="42"/>
      <c r="VS54" s="42"/>
      <c r="VU54" s="42"/>
      <c r="VW54" s="42"/>
      <c r="VY54" s="42"/>
      <c r="WA54" s="42"/>
      <c r="WC54" s="42"/>
      <c r="WE54" s="42"/>
      <c r="WG54" s="42"/>
      <c r="WI54" s="42"/>
      <c r="WK54" s="42"/>
      <c r="WM54" s="42"/>
      <c r="WO54" s="42"/>
      <c r="WQ54" s="42"/>
      <c r="WS54" s="42"/>
      <c r="WU54" s="42"/>
      <c r="WW54" s="42"/>
      <c r="WY54" s="42"/>
      <c r="XA54" s="42"/>
      <c r="XC54" s="42"/>
      <c r="XE54" s="42"/>
      <c r="XG54" s="42"/>
      <c r="XI54" s="42"/>
      <c r="XK54" s="42"/>
      <c r="XM54" s="42"/>
      <c r="XO54" s="42"/>
      <c r="XQ54" s="42"/>
      <c r="XS54" s="42"/>
      <c r="XU54" s="42"/>
      <c r="XW54" s="42"/>
      <c r="XY54" s="42"/>
      <c r="YA54" s="42"/>
      <c r="YC54" s="42"/>
      <c r="YE54" s="42"/>
      <c r="YG54" s="42"/>
      <c r="YI54" s="42"/>
      <c r="YK54" s="42"/>
      <c r="YM54" s="42"/>
      <c r="YO54" s="42"/>
      <c r="YQ54" s="42"/>
      <c r="YS54" s="42"/>
      <c r="YU54" s="42"/>
      <c r="YW54" s="42"/>
      <c r="YY54" s="42"/>
      <c r="ZA54" s="42"/>
      <c r="ZC54" s="42"/>
      <c r="ZE54" s="42"/>
      <c r="ZG54" s="42"/>
      <c r="ZI54" s="42"/>
      <c r="ZK54" s="42"/>
      <c r="ZM54" s="42"/>
      <c r="ZO54" s="42"/>
      <c r="ZQ54" s="42"/>
      <c r="ZS54" s="42"/>
      <c r="ZU54" s="42"/>
      <c r="ZW54" s="42"/>
      <c r="ZY54" s="42"/>
      <c r="AAA54" s="42"/>
      <c r="AAC54" s="42"/>
      <c r="AAE54" s="42"/>
      <c r="AAG54" s="42"/>
      <c r="AAI54" s="42"/>
      <c r="AAK54" s="42"/>
      <c r="AAM54" s="42"/>
      <c r="AAO54" s="42"/>
      <c r="AAQ54" s="42"/>
      <c r="AAS54" s="42"/>
      <c r="AAU54" s="42"/>
      <c r="AAW54" s="42"/>
      <c r="AAY54" s="42"/>
      <c r="ABA54" s="42"/>
      <c r="ABC54" s="42"/>
      <c r="ABE54" s="42"/>
      <c r="ABG54" s="42"/>
      <c r="ABI54" s="42"/>
      <c r="ABK54" s="42"/>
      <c r="ABM54" s="42"/>
      <c r="ABO54" s="42"/>
      <c r="ABQ54" s="42"/>
      <c r="ABS54" s="42"/>
      <c r="ABU54" s="42"/>
      <c r="ABW54" s="42"/>
      <c r="ABY54" s="42"/>
      <c r="ACA54" s="42"/>
      <c r="ACC54" s="42"/>
      <c r="ACE54" s="42"/>
      <c r="ACG54" s="42"/>
      <c r="ACI54" s="42"/>
      <c r="ACK54" s="42"/>
      <c r="ACM54" s="42"/>
      <c r="ACO54" s="42"/>
      <c r="ACQ54" s="42"/>
      <c r="ACS54" s="42"/>
      <c r="ACU54" s="42"/>
      <c r="ACW54" s="42"/>
      <c r="ACY54" s="42"/>
      <c r="ADA54" s="42"/>
      <c r="ADC54" s="42"/>
      <c r="ADE54" s="42"/>
      <c r="ADG54" s="42"/>
      <c r="ADI54" s="42"/>
      <c r="ADK54" s="42"/>
      <c r="ADM54" s="42"/>
      <c r="ADO54" s="42"/>
      <c r="ADQ54" s="42"/>
      <c r="ADS54" s="42"/>
      <c r="ADU54" s="42"/>
      <c r="ADW54" s="42"/>
      <c r="ADY54" s="42"/>
      <c r="AEA54" s="42"/>
      <c r="AEC54" s="42"/>
      <c r="AEE54" s="42"/>
      <c r="AEG54" s="42"/>
      <c r="AEI54" s="42"/>
      <c r="AEK54" s="42"/>
      <c r="AEM54" s="42"/>
      <c r="AEO54" s="42"/>
      <c r="AEQ54" s="42"/>
      <c r="AES54" s="42"/>
      <c r="AEU54" s="42"/>
      <c r="AEW54" s="42"/>
      <c r="AEY54" s="42"/>
      <c r="AFA54" s="42"/>
      <c r="AFC54" s="42"/>
      <c r="AFE54" s="42"/>
      <c r="AFG54" s="42"/>
      <c r="AFI54" s="42"/>
      <c r="AFK54" s="42"/>
      <c r="AFM54" s="42"/>
      <c r="AFO54" s="42"/>
      <c r="AFQ54" s="42"/>
      <c r="AFS54" s="42"/>
      <c r="AFU54" s="42"/>
      <c r="AFW54" s="42"/>
      <c r="AFY54" s="42"/>
      <c r="AGA54" s="42"/>
      <c r="AGC54" s="42"/>
      <c r="AGE54" s="42"/>
      <c r="AGG54" s="42"/>
      <c r="AGI54" s="42"/>
      <c r="AGK54" s="42"/>
      <c r="AGM54" s="42"/>
      <c r="AGO54" s="42"/>
      <c r="AGQ54" s="42"/>
      <c r="AGS54" s="42"/>
      <c r="AGU54" s="42"/>
      <c r="AGW54" s="42"/>
      <c r="AGY54" s="42"/>
      <c r="AHA54" s="42"/>
      <c r="AHC54" s="42"/>
      <c r="AHE54" s="42"/>
      <c r="AHG54" s="42"/>
      <c r="AHI54" s="42"/>
      <c r="AHK54" s="42"/>
      <c r="AHM54" s="42"/>
      <c r="AHO54" s="42"/>
      <c r="AHQ54" s="42"/>
      <c r="AHS54" s="42"/>
      <c r="AHU54" s="42"/>
      <c r="AHW54" s="42"/>
      <c r="AHY54" s="42"/>
      <c r="AIA54" s="42"/>
      <c r="AIC54" s="42"/>
      <c r="AIE54" s="42"/>
      <c r="AIG54" s="42"/>
      <c r="AII54" s="42"/>
      <c r="AIK54" s="42"/>
      <c r="AIM54" s="42"/>
      <c r="AIO54" s="42"/>
      <c r="AIQ54" s="42"/>
      <c r="AIS54" s="42"/>
      <c r="AIU54" s="42"/>
      <c r="AIW54" s="42"/>
      <c r="AIY54" s="42"/>
      <c r="AJA54" s="42"/>
      <c r="AJC54" s="42"/>
      <c r="AJE54" s="42"/>
      <c r="AJG54" s="42"/>
      <c r="AJI54" s="42"/>
      <c r="AJK54" s="42"/>
      <c r="AJM54" s="42"/>
      <c r="AJO54" s="42"/>
      <c r="AJQ54" s="42"/>
      <c r="AJS54" s="42"/>
      <c r="AJU54" s="42"/>
      <c r="AJW54" s="42"/>
      <c r="AJY54" s="42"/>
      <c r="AKA54" s="42"/>
      <c r="AKC54" s="42"/>
      <c r="AKE54" s="42"/>
      <c r="AKG54" s="42"/>
      <c r="AKI54" s="42"/>
      <c r="AKK54" s="42"/>
      <c r="AKM54" s="42"/>
      <c r="AKO54" s="42"/>
      <c r="AKQ54" s="42"/>
      <c r="AKS54" s="42"/>
      <c r="AKU54" s="42"/>
      <c r="AKW54" s="42"/>
      <c r="AKY54" s="42"/>
      <c r="ALA54" s="42"/>
      <c r="ALC54" s="42"/>
      <c r="ALE54" s="42"/>
      <c r="ALG54" s="42"/>
      <c r="ALI54" s="42"/>
      <c r="ALK54" s="42"/>
      <c r="ALM54" s="42"/>
      <c r="ALO54" s="42"/>
      <c r="ALQ54" s="42"/>
      <c r="ALS54" s="42"/>
      <c r="ALU54" s="42"/>
      <c r="ALW54" s="42"/>
      <c r="ALY54" s="42"/>
      <c r="AMA54" s="42"/>
      <c r="AMC54" s="42"/>
      <c r="AME54" s="42"/>
      <c r="AMG54" s="42"/>
      <c r="AMI54" s="42"/>
      <c r="AMK54" s="42"/>
      <c r="AMM54" s="42"/>
      <c r="AMO54" s="42"/>
      <c r="AMQ54" s="42"/>
      <c r="AMS54" s="42"/>
      <c r="AMU54" s="42"/>
      <c r="AMW54" s="42"/>
      <c r="AMY54" s="42"/>
      <c r="ANA54" s="42"/>
      <c r="ANC54" s="42"/>
      <c r="ANE54" s="42"/>
      <c r="ANG54" s="42"/>
      <c r="ANI54" s="42"/>
      <c r="ANK54" s="42"/>
      <c r="ANM54" s="42"/>
      <c r="ANO54" s="42"/>
      <c r="ANQ54" s="42"/>
      <c r="ANS54" s="42"/>
      <c r="ANU54" s="42"/>
      <c r="ANW54" s="42"/>
      <c r="ANY54" s="42"/>
      <c r="AOA54" s="42"/>
      <c r="AOC54" s="42"/>
      <c r="AOE54" s="42"/>
      <c r="AOG54" s="42"/>
      <c r="AOI54" s="42"/>
      <c r="AOK54" s="42"/>
      <c r="AOM54" s="42"/>
      <c r="AOO54" s="42"/>
      <c r="AOQ54" s="42"/>
      <c r="AOS54" s="42"/>
      <c r="AOU54" s="42"/>
      <c r="AOW54" s="42"/>
      <c r="AOY54" s="42"/>
      <c r="APA54" s="42"/>
      <c r="APC54" s="42"/>
      <c r="APE54" s="42"/>
      <c r="APG54" s="42"/>
      <c r="API54" s="42"/>
      <c r="APK54" s="42"/>
      <c r="APM54" s="42"/>
      <c r="APO54" s="42"/>
      <c r="APQ54" s="42"/>
      <c r="APS54" s="42"/>
      <c r="APU54" s="42"/>
      <c r="APW54" s="42"/>
      <c r="APY54" s="42"/>
      <c r="AQA54" s="42"/>
      <c r="AQC54" s="42"/>
      <c r="AQE54" s="42"/>
      <c r="AQG54" s="42"/>
      <c r="AQI54" s="42"/>
      <c r="AQK54" s="42"/>
      <c r="AQM54" s="42"/>
      <c r="AQO54" s="42"/>
      <c r="AQQ54" s="42"/>
      <c r="AQS54" s="42"/>
      <c r="AQU54" s="42"/>
      <c r="AQW54" s="42"/>
      <c r="AQY54" s="42"/>
      <c r="ARA54" s="42"/>
      <c r="ARC54" s="42"/>
      <c r="ARE54" s="42"/>
      <c r="ARG54" s="42"/>
      <c r="ARI54" s="42"/>
      <c r="ARK54" s="42"/>
      <c r="ARM54" s="42"/>
      <c r="ARO54" s="42"/>
      <c r="ARQ54" s="42"/>
      <c r="ARS54" s="42"/>
      <c r="ARU54" s="42"/>
      <c r="ARW54" s="42"/>
      <c r="ARY54" s="42"/>
      <c r="ASA54" s="42"/>
      <c r="ASC54" s="42"/>
      <c r="ASE54" s="42"/>
      <c r="ASG54" s="42"/>
      <c r="ASI54" s="42"/>
      <c r="ASK54" s="42"/>
      <c r="ASM54" s="42"/>
      <c r="ASO54" s="42"/>
      <c r="ASQ54" s="42"/>
      <c r="ASS54" s="42"/>
      <c r="ASU54" s="42"/>
      <c r="ASW54" s="42"/>
      <c r="ASY54" s="42"/>
      <c r="ATA54" s="42"/>
      <c r="ATC54" s="42"/>
      <c r="ATE54" s="42"/>
      <c r="ATG54" s="42"/>
      <c r="ATI54" s="42"/>
      <c r="ATK54" s="42"/>
      <c r="ATM54" s="42"/>
      <c r="ATO54" s="42"/>
      <c r="ATQ54" s="42"/>
      <c r="ATS54" s="42"/>
      <c r="ATU54" s="42"/>
      <c r="ATW54" s="42"/>
      <c r="ATY54" s="42"/>
      <c r="AUA54" s="42"/>
      <c r="AUC54" s="42"/>
      <c r="AUE54" s="42"/>
      <c r="AUG54" s="42"/>
      <c r="AUI54" s="42"/>
      <c r="AUK54" s="42"/>
      <c r="AUM54" s="42"/>
      <c r="AUO54" s="42"/>
      <c r="AUQ54" s="42"/>
      <c r="AUS54" s="42"/>
      <c r="AUU54" s="42"/>
      <c r="AUW54" s="42"/>
      <c r="AUY54" s="42"/>
      <c r="AVA54" s="42"/>
      <c r="AVC54" s="42"/>
      <c r="AVE54" s="42"/>
      <c r="AVG54" s="42"/>
      <c r="AVI54" s="42"/>
      <c r="AVK54" s="42"/>
      <c r="AVM54" s="42"/>
      <c r="AVO54" s="42"/>
      <c r="AVQ54" s="42"/>
      <c r="AVS54" s="42"/>
      <c r="AVU54" s="42"/>
      <c r="AVW54" s="42"/>
      <c r="AVY54" s="42"/>
      <c r="AWA54" s="42"/>
      <c r="AWC54" s="42"/>
      <c r="AWE54" s="42"/>
      <c r="AWG54" s="42"/>
      <c r="AWI54" s="42"/>
      <c r="AWK54" s="42"/>
      <c r="AWM54" s="42"/>
      <c r="AWO54" s="42"/>
      <c r="AWQ54" s="42"/>
      <c r="AWS54" s="42"/>
      <c r="AWU54" s="42"/>
      <c r="AWW54" s="42"/>
      <c r="AWY54" s="42"/>
      <c r="AXA54" s="42"/>
      <c r="AXC54" s="42"/>
      <c r="AXE54" s="42"/>
      <c r="AXG54" s="42"/>
      <c r="AXI54" s="42"/>
      <c r="AXK54" s="42"/>
      <c r="AXM54" s="42"/>
      <c r="AXO54" s="42"/>
      <c r="AXQ54" s="42"/>
      <c r="AXS54" s="42"/>
      <c r="AXU54" s="42"/>
      <c r="AXW54" s="42"/>
      <c r="AXY54" s="42"/>
      <c r="AYA54" s="42"/>
      <c r="AYC54" s="42"/>
      <c r="AYE54" s="42"/>
      <c r="AYG54" s="42"/>
      <c r="AYI54" s="42"/>
      <c r="AYK54" s="42"/>
      <c r="AYM54" s="42"/>
      <c r="AYO54" s="42"/>
      <c r="AYQ54" s="42"/>
      <c r="AYS54" s="42"/>
      <c r="AYU54" s="42"/>
      <c r="AYW54" s="42"/>
      <c r="AYY54" s="42"/>
      <c r="AZA54" s="42"/>
      <c r="AZC54" s="42"/>
      <c r="AZE54" s="42"/>
      <c r="AZG54" s="42"/>
      <c r="AZI54" s="42"/>
      <c r="AZK54" s="42"/>
      <c r="AZM54" s="42"/>
      <c r="AZO54" s="42"/>
      <c r="AZQ54" s="42"/>
      <c r="AZS54" s="42"/>
      <c r="AZU54" s="42"/>
      <c r="AZW54" s="42"/>
      <c r="AZY54" s="42"/>
      <c r="BAA54" s="42"/>
      <c r="BAC54" s="42"/>
      <c r="BAE54" s="42"/>
      <c r="BAG54" s="42"/>
      <c r="BAI54" s="42"/>
      <c r="BAK54" s="42"/>
      <c r="BAM54" s="42"/>
      <c r="BAO54" s="42"/>
      <c r="BAQ54" s="42"/>
      <c r="BAS54" s="42"/>
      <c r="BAU54" s="42"/>
      <c r="BAW54" s="42"/>
      <c r="BAY54" s="42"/>
      <c r="BBA54" s="42"/>
      <c r="BBC54" s="42"/>
      <c r="BBE54" s="42"/>
      <c r="BBG54" s="42"/>
      <c r="BBI54" s="42"/>
      <c r="BBK54" s="42"/>
      <c r="BBM54" s="42"/>
      <c r="BBO54" s="42"/>
      <c r="BBQ54" s="42"/>
      <c r="BBS54" s="42"/>
      <c r="BBU54" s="42"/>
      <c r="BBW54" s="42"/>
      <c r="BBY54" s="42"/>
      <c r="BCA54" s="42"/>
      <c r="BCC54" s="42"/>
      <c r="BCE54" s="42"/>
      <c r="BCG54" s="42"/>
      <c r="BCI54" s="42"/>
      <c r="BCK54" s="42"/>
      <c r="BCM54" s="42"/>
      <c r="BCO54" s="42"/>
      <c r="BCQ54" s="42"/>
      <c r="BCS54" s="42"/>
      <c r="BCU54" s="42"/>
      <c r="BCW54" s="42"/>
      <c r="BCY54" s="42"/>
      <c r="BDA54" s="42"/>
      <c r="BDC54" s="42"/>
      <c r="BDE54" s="42"/>
      <c r="BDG54" s="42"/>
      <c r="BDI54" s="42"/>
      <c r="BDK54" s="42"/>
      <c r="BDM54" s="42"/>
      <c r="BDO54" s="42"/>
      <c r="BDQ54" s="42"/>
      <c r="BDS54" s="42"/>
      <c r="BDU54" s="42"/>
      <c r="BDW54" s="42"/>
      <c r="BDY54" s="42"/>
      <c r="BEA54" s="42"/>
      <c r="BEC54" s="42"/>
      <c r="BEE54" s="42"/>
      <c r="BEG54" s="42"/>
      <c r="BEI54" s="42"/>
      <c r="BEK54" s="42"/>
      <c r="BEM54" s="42"/>
      <c r="BEO54" s="42"/>
      <c r="BEQ54" s="42"/>
      <c r="BES54" s="42"/>
      <c r="BEU54" s="42"/>
      <c r="BEW54" s="42"/>
      <c r="BEY54" s="42"/>
      <c r="BFA54" s="42"/>
      <c r="BFC54" s="42"/>
      <c r="BFE54" s="42"/>
      <c r="BFG54" s="42"/>
      <c r="BFI54" s="42"/>
      <c r="BFK54" s="42"/>
      <c r="BFM54" s="42"/>
      <c r="BFO54" s="42"/>
      <c r="BFQ54" s="42"/>
      <c r="BFS54" s="42"/>
      <c r="BFU54" s="42"/>
      <c r="BFW54" s="42"/>
      <c r="BFY54" s="42"/>
      <c r="BGA54" s="42"/>
      <c r="BGC54" s="42"/>
      <c r="BGE54" s="42"/>
      <c r="BGG54" s="42"/>
      <c r="BGI54" s="42"/>
      <c r="BGK54" s="42"/>
      <c r="BGM54" s="42"/>
      <c r="BGO54" s="42"/>
      <c r="BGQ54" s="42"/>
      <c r="BGS54" s="42"/>
      <c r="BGU54" s="42"/>
      <c r="BGW54" s="42"/>
      <c r="BGY54" s="42"/>
      <c r="BHA54" s="42"/>
      <c r="BHC54" s="42"/>
      <c r="BHE54" s="42"/>
      <c r="BHG54" s="42"/>
      <c r="BHI54" s="42"/>
      <c r="BHK54" s="42"/>
      <c r="BHM54" s="42"/>
      <c r="BHO54" s="42"/>
      <c r="BHQ54" s="42"/>
      <c r="BHS54" s="42"/>
      <c r="BHU54" s="42"/>
      <c r="BHW54" s="42"/>
      <c r="BHY54" s="42"/>
      <c r="BIA54" s="42"/>
      <c r="BIC54" s="42"/>
      <c r="BIE54" s="42"/>
      <c r="BIG54" s="42"/>
      <c r="BII54" s="42"/>
      <c r="BIK54" s="42"/>
      <c r="BIM54" s="42"/>
      <c r="BIO54" s="42"/>
      <c r="BIQ54" s="42"/>
      <c r="BIS54" s="42"/>
      <c r="BIU54" s="42"/>
      <c r="BIW54" s="42"/>
      <c r="BIY54" s="42"/>
      <c r="BJA54" s="42"/>
      <c r="BJC54" s="42"/>
      <c r="BJE54" s="42"/>
      <c r="BJG54" s="42"/>
      <c r="BJI54" s="42"/>
      <c r="BJK54" s="42"/>
      <c r="BJM54" s="42"/>
      <c r="BJO54" s="42"/>
      <c r="BJQ54" s="42"/>
      <c r="BJS54" s="42"/>
      <c r="BJU54" s="42"/>
      <c r="BJW54" s="42"/>
      <c r="BJY54" s="42"/>
      <c r="BKA54" s="42"/>
      <c r="BKC54" s="42"/>
      <c r="BKE54" s="42"/>
      <c r="BKG54" s="42"/>
      <c r="BKI54" s="42"/>
      <c r="BKK54" s="42"/>
      <c r="BKM54" s="42"/>
      <c r="BKO54" s="42"/>
      <c r="BKQ54" s="42"/>
      <c r="BKS54" s="42"/>
      <c r="BKU54" s="42"/>
      <c r="BKW54" s="42"/>
      <c r="BKY54" s="42"/>
      <c r="BLA54" s="42"/>
      <c r="BLC54" s="42"/>
      <c r="BLE54" s="42"/>
      <c r="BLG54" s="42"/>
      <c r="BLI54" s="42"/>
      <c r="BLK54" s="42"/>
      <c r="BLM54" s="42"/>
      <c r="BLO54" s="42"/>
      <c r="BLQ54" s="42"/>
      <c r="BLS54" s="42"/>
      <c r="BLU54" s="42"/>
      <c r="BLW54" s="42"/>
      <c r="BLY54" s="42"/>
      <c r="BMA54" s="42"/>
      <c r="BMC54" s="42"/>
      <c r="BME54" s="42"/>
      <c r="BMG54" s="42"/>
      <c r="BMI54" s="42"/>
      <c r="BMK54" s="42"/>
      <c r="BMM54" s="42"/>
      <c r="BMO54" s="42"/>
      <c r="BMQ54" s="42"/>
      <c r="BMS54" s="42"/>
      <c r="BMU54" s="42"/>
      <c r="BMW54" s="42"/>
      <c r="BMY54" s="42"/>
      <c r="BNA54" s="42"/>
      <c r="BNC54" s="42"/>
      <c r="BNE54" s="42"/>
      <c r="BNG54" s="42"/>
      <c r="BNI54" s="42"/>
      <c r="BNK54" s="42"/>
      <c r="BNM54" s="42"/>
      <c r="BNO54" s="42"/>
      <c r="BNQ54" s="42"/>
      <c r="BNS54" s="42"/>
      <c r="BNU54" s="42"/>
      <c r="BNW54" s="42"/>
      <c r="BNY54" s="42"/>
      <c r="BOA54" s="42"/>
      <c r="BOC54" s="42"/>
      <c r="BOE54" s="42"/>
      <c r="BOG54" s="42"/>
      <c r="BOI54" s="42"/>
      <c r="BOK54" s="42"/>
      <c r="BOM54" s="42"/>
      <c r="BOO54" s="42"/>
      <c r="BOQ54" s="42"/>
      <c r="BOS54" s="42"/>
      <c r="BOU54" s="42"/>
      <c r="BOW54" s="42"/>
      <c r="BOY54" s="42"/>
      <c r="BPA54" s="42"/>
      <c r="BPC54" s="42"/>
      <c r="BPE54" s="42"/>
      <c r="BPG54" s="42"/>
      <c r="BPI54" s="42"/>
      <c r="BPK54" s="42"/>
      <c r="BPM54" s="42"/>
      <c r="BPO54" s="42"/>
      <c r="BPQ54" s="42"/>
      <c r="BPS54" s="42"/>
      <c r="BPU54" s="42"/>
      <c r="BPW54" s="42"/>
      <c r="BPY54" s="42"/>
      <c r="BQA54" s="42"/>
      <c r="BQC54" s="42"/>
      <c r="BQE54" s="42"/>
      <c r="BQG54" s="42"/>
      <c r="BQI54" s="42"/>
      <c r="BQK54" s="42"/>
      <c r="BQM54" s="42"/>
      <c r="BQO54" s="42"/>
      <c r="BQQ54" s="42"/>
      <c r="BQS54" s="42"/>
      <c r="BQU54" s="42"/>
      <c r="BQW54" s="42"/>
      <c r="BQY54" s="42"/>
      <c r="BRA54" s="42"/>
      <c r="BRC54" s="42"/>
      <c r="BRE54" s="42"/>
      <c r="BRG54" s="42"/>
      <c r="BRI54" s="42"/>
      <c r="BRK54" s="42"/>
      <c r="BRM54" s="42"/>
      <c r="BRO54" s="42"/>
      <c r="BRQ54" s="42"/>
      <c r="BRS54" s="42"/>
      <c r="BRU54" s="42"/>
      <c r="BRW54" s="42"/>
      <c r="BRY54" s="42"/>
      <c r="BSA54" s="42"/>
      <c r="BSC54" s="42"/>
      <c r="BSE54" s="42"/>
      <c r="BSG54" s="42"/>
      <c r="BSI54" s="42"/>
      <c r="BSK54" s="42"/>
      <c r="BSM54" s="42"/>
      <c r="BSO54" s="42"/>
      <c r="BSQ54" s="42"/>
      <c r="BSS54" s="42"/>
      <c r="BSU54" s="42"/>
      <c r="BSW54" s="42"/>
      <c r="BSY54" s="42"/>
      <c r="BTA54" s="42"/>
      <c r="BTC54" s="42"/>
      <c r="BTE54" s="42"/>
      <c r="BTG54" s="42"/>
      <c r="BTI54" s="42"/>
      <c r="BTK54" s="42"/>
      <c r="BTM54" s="42"/>
      <c r="BTO54" s="42"/>
      <c r="BTQ54" s="42"/>
      <c r="BTS54" s="42"/>
      <c r="BTU54" s="42"/>
      <c r="BTW54" s="42"/>
      <c r="BTY54" s="42"/>
      <c r="BUA54" s="42"/>
      <c r="BUC54" s="42"/>
      <c r="BUE54" s="42"/>
      <c r="BUG54" s="42"/>
      <c r="BUI54" s="42"/>
      <c r="BUK54" s="42"/>
      <c r="BUM54" s="42"/>
      <c r="BUO54" s="42"/>
      <c r="BUQ54" s="42"/>
      <c r="BUS54" s="42"/>
      <c r="BUU54" s="42"/>
      <c r="BUW54" s="42"/>
      <c r="BUY54" s="42"/>
      <c r="BVA54" s="42"/>
      <c r="BVC54" s="42"/>
      <c r="BVE54" s="42"/>
      <c r="BVG54" s="42"/>
      <c r="BVI54" s="42"/>
      <c r="BVK54" s="42"/>
      <c r="BVM54" s="42"/>
      <c r="BVO54" s="42"/>
      <c r="BVQ54" s="42"/>
      <c r="BVS54" s="42"/>
      <c r="BVU54" s="42"/>
      <c r="BVW54" s="42"/>
      <c r="BVY54" s="42"/>
      <c r="BWA54" s="42"/>
      <c r="BWC54" s="42"/>
      <c r="BWE54" s="42"/>
      <c r="BWG54" s="42"/>
      <c r="BWI54" s="42"/>
      <c r="BWK54" s="42"/>
      <c r="BWM54" s="42"/>
      <c r="BWO54" s="42"/>
      <c r="BWQ54" s="42"/>
      <c r="BWS54" s="42"/>
      <c r="BWU54" s="42"/>
      <c r="BWW54" s="42"/>
      <c r="BWY54" s="42"/>
      <c r="BXA54" s="42"/>
      <c r="BXC54" s="42"/>
      <c r="BXE54" s="42"/>
      <c r="BXG54" s="42"/>
      <c r="BXI54" s="42"/>
      <c r="BXK54" s="42"/>
      <c r="BXM54" s="42"/>
      <c r="BXO54" s="42"/>
      <c r="BXQ54" s="42"/>
      <c r="BXS54" s="42"/>
      <c r="BXU54" s="42"/>
      <c r="BXW54" s="42"/>
      <c r="BXY54" s="42"/>
      <c r="BYA54" s="42"/>
      <c r="BYC54" s="42"/>
      <c r="BYE54" s="42"/>
      <c r="BYG54" s="42"/>
      <c r="BYI54" s="42"/>
      <c r="BYK54" s="42"/>
      <c r="BYM54" s="42"/>
      <c r="BYO54" s="42"/>
      <c r="BYQ54" s="42"/>
      <c r="BYS54" s="42"/>
      <c r="BYU54" s="42"/>
      <c r="BYW54" s="42"/>
      <c r="BYY54" s="42"/>
      <c r="BZA54" s="42"/>
      <c r="BZC54" s="42"/>
      <c r="BZE54" s="42"/>
      <c r="BZG54" s="42"/>
      <c r="BZI54" s="42"/>
      <c r="BZK54" s="42"/>
      <c r="BZM54" s="42"/>
      <c r="BZO54" s="42"/>
      <c r="BZQ54" s="42"/>
      <c r="BZS54" s="42"/>
      <c r="BZU54" s="42"/>
      <c r="BZW54" s="42"/>
      <c r="BZY54" s="42"/>
      <c r="CAA54" s="42"/>
      <c r="CAC54" s="42"/>
      <c r="CAE54" s="42"/>
      <c r="CAG54" s="42"/>
      <c r="CAI54" s="42"/>
      <c r="CAK54" s="42"/>
      <c r="CAM54" s="42"/>
      <c r="CAO54" s="42"/>
      <c r="CAQ54" s="42"/>
      <c r="CAS54" s="42"/>
      <c r="CAU54" s="42"/>
      <c r="CAW54" s="42"/>
      <c r="CAY54" s="42"/>
      <c r="CBA54" s="42"/>
      <c r="CBC54" s="42"/>
      <c r="CBE54" s="42"/>
      <c r="CBG54" s="42"/>
      <c r="CBI54" s="42"/>
      <c r="CBK54" s="42"/>
      <c r="CBM54" s="42"/>
      <c r="CBO54" s="42"/>
      <c r="CBQ54" s="42"/>
      <c r="CBS54" s="42"/>
      <c r="CBU54" s="42"/>
      <c r="CBW54" s="42"/>
      <c r="CBY54" s="42"/>
      <c r="CCA54" s="42"/>
      <c r="CCC54" s="42"/>
      <c r="CCE54" s="42"/>
      <c r="CCG54" s="42"/>
      <c r="CCI54" s="42"/>
      <c r="CCK54" s="42"/>
      <c r="CCM54" s="42"/>
      <c r="CCO54" s="42"/>
      <c r="CCQ54" s="42"/>
      <c r="CCS54" s="42"/>
      <c r="CCU54" s="42"/>
      <c r="CCW54" s="42"/>
      <c r="CCY54" s="42"/>
      <c r="CDA54" s="42"/>
      <c r="CDC54" s="42"/>
      <c r="CDE54" s="42"/>
      <c r="CDG54" s="42"/>
      <c r="CDI54" s="42"/>
      <c r="CDK54" s="42"/>
      <c r="CDM54" s="42"/>
      <c r="CDO54" s="42"/>
      <c r="CDQ54" s="42"/>
      <c r="CDS54" s="42"/>
      <c r="CDU54" s="42"/>
      <c r="CDW54" s="42"/>
      <c r="CDY54" s="42"/>
      <c r="CEA54" s="42"/>
      <c r="CEC54" s="42"/>
      <c r="CEE54" s="42"/>
      <c r="CEG54" s="42"/>
      <c r="CEI54" s="42"/>
      <c r="CEK54" s="42"/>
      <c r="CEM54" s="42"/>
      <c r="CEO54" s="42"/>
      <c r="CEQ54" s="42"/>
      <c r="CES54" s="42"/>
      <c r="CEU54" s="42"/>
      <c r="CEW54" s="42"/>
      <c r="CEY54" s="42"/>
      <c r="CFA54" s="42"/>
      <c r="CFC54" s="42"/>
      <c r="CFE54" s="42"/>
      <c r="CFG54" s="42"/>
      <c r="CFI54" s="42"/>
      <c r="CFK54" s="42"/>
      <c r="CFM54" s="42"/>
      <c r="CFO54" s="42"/>
      <c r="CFQ54" s="42"/>
      <c r="CFS54" s="42"/>
      <c r="CFU54" s="42"/>
      <c r="CFW54" s="42"/>
      <c r="CFY54" s="42"/>
      <c r="CGA54" s="42"/>
      <c r="CGC54" s="42"/>
      <c r="CGE54" s="42"/>
      <c r="CGG54" s="42"/>
      <c r="CGI54" s="42"/>
      <c r="CGK54" s="42"/>
      <c r="CGM54" s="42"/>
      <c r="CGO54" s="42"/>
      <c r="CGQ54" s="42"/>
      <c r="CGS54" s="42"/>
      <c r="CGU54" s="42"/>
      <c r="CGW54" s="42"/>
      <c r="CGY54" s="42"/>
      <c r="CHA54" s="42"/>
      <c r="CHC54" s="42"/>
      <c r="CHE54" s="42"/>
      <c r="CHG54" s="42"/>
      <c r="CHI54" s="42"/>
      <c r="CHK54" s="42"/>
      <c r="CHM54" s="42"/>
      <c r="CHO54" s="42"/>
      <c r="CHQ54" s="42"/>
      <c r="CHS54" s="42"/>
      <c r="CHU54" s="42"/>
      <c r="CHW54" s="42"/>
      <c r="CHY54" s="42"/>
      <c r="CIA54" s="42"/>
      <c r="CIC54" s="42"/>
      <c r="CIE54" s="42"/>
      <c r="CIG54" s="42"/>
      <c r="CII54" s="42"/>
      <c r="CIK54" s="42"/>
      <c r="CIM54" s="42"/>
      <c r="CIO54" s="42"/>
      <c r="CIQ54" s="42"/>
      <c r="CIS54" s="42"/>
      <c r="CIU54" s="42"/>
      <c r="CIW54" s="42"/>
      <c r="CIY54" s="42"/>
      <c r="CJA54" s="42"/>
      <c r="CJC54" s="42"/>
      <c r="CJE54" s="42"/>
      <c r="CJG54" s="42"/>
      <c r="CJI54" s="42"/>
      <c r="CJK54" s="42"/>
      <c r="CJM54" s="42"/>
      <c r="CJO54" s="42"/>
      <c r="CJQ54" s="42"/>
      <c r="CJS54" s="42"/>
      <c r="CJU54" s="42"/>
      <c r="CJW54" s="42"/>
      <c r="CJY54" s="42"/>
      <c r="CKA54" s="42"/>
      <c r="CKC54" s="42"/>
      <c r="CKE54" s="42"/>
      <c r="CKG54" s="42"/>
      <c r="CKI54" s="42"/>
      <c r="CKK54" s="42"/>
      <c r="CKM54" s="42"/>
      <c r="CKO54" s="42"/>
      <c r="CKQ54" s="42"/>
      <c r="CKS54" s="42"/>
      <c r="CKU54" s="42"/>
      <c r="CKW54" s="42"/>
      <c r="CKY54" s="42"/>
      <c r="CLA54" s="42"/>
      <c r="CLC54" s="42"/>
      <c r="CLE54" s="42"/>
      <c r="CLG54" s="42"/>
      <c r="CLI54" s="42"/>
      <c r="CLK54" s="42"/>
      <c r="CLM54" s="42"/>
      <c r="CLO54" s="42"/>
      <c r="CLQ54" s="42"/>
      <c r="CLS54" s="42"/>
      <c r="CLU54" s="42"/>
      <c r="CLW54" s="42"/>
      <c r="CLY54" s="42"/>
      <c r="CMA54" s="42"/>
      <c r="CMC54" s="42"/>
      <c r="CME54" s="42"/>
      <c r="CMG54" s="42"/>
      <c r="CMI54" s="42"/>
      <c r="CMK54" s="42"/>
      <c r="CMM54" s="42"/>
      <c r="CMO54" s="42"/>
      <c r="CMQ54" s="42"/>
      <c r="CMS54" s="42"/>
      <c r="CMU54" s="42"/>
      <c r="CMW54" s="42"/>
      <c r="CMY54" s="42"/>
      <c r="CNA54" s="42"/>
      <c r="CNC54" s="42"/>
      <c r="CNE54" s="42"/>
      <c r="CNG54" s="42"/>
      <c r="CNI54" s="42"/>
      <c r="CNK54" s="42"/>
      <c r="CNM54" s="42"/>
      <c r="CNO54" s="42"/>
      <c r="CNQ54" s="42"/>
      <c r="CNS54" s="42"/>
      <c r="CNU54" s="42"/>
      <c r="CNW54" s="42"/>
      <c r="CNY54" s="42"/>
      <c r="COA54" s="42"/>
      <c r="COC54" s="42"/>
      <c r="COE54" s="42"/>
      <c r="COG54" s="42"/>
      <c r="COI54" s="42"/>
      <c r="COK54" s="42"/>
      <c r="COM54" s="42"/>
      <c r="COO54" s="42"/>
      <c r="COQ54" s="42"/>
      <c r="COS54" s="42"/>
      <c r="COU54" s="42"/>
      <c r="COW54" s="42"/>
      <c r="COY54" s="42"/>
      <c r="CPA54" s="42"/>
      <c r="CPC54" s="42"/>
      <c r="CPE54" s="42"/>
      <c r="CPG54" s="42"/>
      <c r="CPI54" s="42"/>
      <c r="CPK54" s="42"/>
      <c r="CPM54" s="42"/>
      <c r="CPO54" s="42"/>
      <c r="CPQ54" s="42"/>
      <c r="CPS54" s="42"/>
      <c r="CPU54" s="42"/>
      <c r="CPW54" s="42"/>
      <c r="CPY54" s="42"/>
      <c r="CQA54" s="42"/>
      <c r="CQC54" s="42"/>
      <c r="CQE54" s="42"/>
      <c r="CQG54" s="42"/>
      <c r="CQI54" s="42"/>
      <c r="CQK54" s="42"/>
      <c r="CQM54" s="42"/>
      <c r="CQO54" s="42"/>
      <c r="CQQ54" s="42"/>
      <c r="CQS54" s="42"/>
      <c r="CQU54" s="42"/>
      <c r="CQW54" s="42"/>
      <c r="CQY54" s="42"/>
      <c r="CRA54" s="42"/>
      <c r="CRC54" s="42"/>
      <c r="CRE54" s="42"/>
      <c r="CRG54" s="42"/>
      <c r="CRI54" s="42"/>
      <c r="CRK54" s="42"/>
      <c r="CRM54" s="42"/>
      <c r="CRO54" s="42"/>
      <c r="CRQ54" s="42"/>
      <c r="CRS54" s="42"/>
      <c r="CRU54" s="42"/>
      <c r="CRW54" s="42"/>
      <c r="CRY54" s="42"/>
      <c r="CSA54" s="42"/>
      <c r="CSC54" s="42"/>
      <c r="CSE54" s="42"/>
      <c r="CSG54" s="42"/>
      <c r="CSI54" s="42"/>
      <c r="CSK54" s="42"/>
      <c r="CSM54" s="42"/>
      <c r="CSO54" s="42"/>
      <c r="CSQ54" s="42"/>
      <c r="CSS54" s="42"/>
      <c r="CSU54" s="42"/>
      <c r="CSW54" s="42"/>
      <c r="CSY54" s="42"/>
      <c r="CTA54" s="42"/>
      <c r="CTC54" s="42"/>
      <c r="CTE54" s="42"/>
      <c r="CTG54" s="42"/>
      <c r="CTI54" s="42"/>
      <c r="CTK54" s="42"/>
      <c r="CTM54" s="42"/>
      <c r="CTO54" s="42"/>
      <c r="CTQ54" s="42"/>
      <c r="CTS54" s="42"/>
      <c r="CTU54" s="42"/>
      <c r="CTW54" s="42"/>
      <c r="CTY54" s="42"/>
      <c r="CUA54" s="42"/>
      <c r="CUC54" s="42"/>
      <c r="CUE54" s="42"/>
      <c r="CUG54" s="42"/>
      <c r="CUI54" s="42"/>
      <c r="CUK54" s="42"/>
      <c r="CUM54" s="42"/>
      <c r="CUO54" s="42"/>
      <c r="CUQ54" s="42"/>
      <c r="CUS54" s="42"/>
      <c r="CUU54" s="42"/>
      <c r="CUW54" s="42"/>
      <c r="CUY54" s="42"/>
      <c r="CVA54" s="42"/>
      <c r="CVC54" s="42"/>
      <c r="CVE54" s="42"/>
      <c r="CVG54" s="42"/>
      <c r="CVI54" s="42"/>
      <c r="CVK54" s="42"/>
      <c r="CVM54" s="42"/>
      <c r="CVO54" s="42"/>
      <c r="CVQ54" s="42"/>
      <c r="CVS54" s="42"/>
      <c r="CVU54" s="42"/>
      <c r="CVW54" s="42"/>
      <c r="CVY54" s="42"/>
      <c r="CWA54" s="42"/>
      <c r="CWC54" s="42"/>
      <c r="CWE54" s="42"/>
      <c r="CWG54" s="42"/>
      <c r="CWI54" s="42"/>
      <c r="CWK54" s="42"/>
      <c r="CWM54" s="42"/>
      <c r="CWO54" s="42"/>
      <c r="CWQ54" s="42"/>
      <c r="CWS54" s="42"/>
      <c r="CWU54" s="42"/>
      <c r="CWW54" s="42"/>
      <c r="CWY54" s="42"/>
      <c r="CXA54" s="42"/>
      <c r="CXC54" s="42"/>
      <c r="CXE54" s="42"/>
      <c r="CXG54" s="42"/>
      <c r="CXI54" s="42"/>
      <c r="CXK54" s="42"/>
      <c r="CXM54" s="42"/>
      <c r="CXO54" s="42"/>
      <c r="CXQ54" s="42"/>
      <c r="CXS54" s="42"/>
      <c r="CXU54" s="42"/>
      <c r="CXW54" s="42"/>
      <c r="CXY54" s="42"/>
      <c r="CYA54" s="42"/>
      <c r="CYC54" s="42"/>
      <c r="CYE54" s="42"/>
      <c r="CYG54" s="42"/>
      <c r="CYI54" s="42"/>
      <c r="CYK54" s="42"/>
      <c r="CYM54" s="42"/>
      <c r="CYO54" s="42"/>
      <c r="CYQ54" s="42"/>
      <c r="CYS54" s="42"/>
      <c r="CYU54" s="42"/>
      <c r="CYW54" s="42"/>
      <c r="CYY54" s="42"/>
      <c r="CZA54" s="42"/>
      <c r="CZC54" s="42"/>
      <c r="CZE54" s="42"/>
      <c r="CZG54" s="42"/>
      <c r="CZI54" s="42"/>
      <c r="CZK54" s="42"/>
      <c r="CZM54" s="42"/>
      <c r="CZO54" s="42"/>
      <c r="CZQ54" s="42"/>
      <c r="CZS54" s="42"/>
      <c r="CZU54" s="42"/>
      <c r="CZW54" s="42"/>
      <c r="CZY54" s="42"/>
      <c r="DAA54" s="42"/>
      <c r="DAC54" s="42"/>
      <c r="DAE54" s="42"/>
      <c r="DAG54" s="42"/>
      <c r="DAI54" s="42"/>
      <c r="DAK54" s="42"/>
      <c r="DAM54" s="42"/>
      <c r="DAO54" s="42"/>
      <c r="DAQ54" s="42"/>
      <c r="DAS54" s="42"/>
      <c r="DAU54" s="42"/>
      <c r="DAW54" s="42"/>
      <c r="DAY54" s="42"/>
      <c r="DBA54" s="42"/>
      <c r="DBC54" s="42"/>
      <c r="DBE54" s="42"/>
      <c r="DBG54" s="42"/>
      <c r="DBI54" s="42"/>
      <c r="DBK54" s="42"/>
      <c r="DBM54" s="42"/>
      <c r="DBO54" s="42"/>
      <c r="DBQ54" s="42"/>
      <c r="DBS54" s="42"/>
      <c r="DBU54" s="42"/>
      <c r="DBW54" s="42"/>
      <c r="DBY54" s="42"/>
      <c r="DCA54" s="42"/>
      <c r="DCC54" s="42"/>
      <c r="DCE54" s="42"/>
      <c r="DCG54" s="42"/>
      <c r="DCI54" s="42"/>
      <c r="DCK54" s="42"/>
      <c r="DCM54" s="42"/>
      <c r="DCO54" s="42"/>
      <c r="DCQ54" s="42"/>
      <c r="DCS54" s="42"/>
      <c r="DCU54" s="42"/>
      <c r="DCW54" s="42"/>
      <c r="DCY54" s="42"/>
      <c r="DDA54" s="42"/>
      <c r="DDC54" s="42"/>
      <c r="DDE54" s="42"/>
      <c r="DDG54" s="42"/>
      <c r="DDI54" s="42"/>
      <c r="DDK54" s="42"/>
      <c r="DDM54" s="42"/>
      <c r="DDO54" s="42"/>
      <c r="DDQ54" s="42"/>
      <c r="DDS54" s="42"/>
      <c r="DDU54" s="42"/>
      <c r="DDW54" s="42"/>
      <c r="DDY54" s="42"/>
      <c r="DEA54" s="42"/>
      <c r="DEC54" s="42"/>
      <c r="DEE54" s="42"/>
      <c r="DEG54" s="42"/>
      <c r="DEI54" s="42"/>
      <c r="DEK54" s="42"/>
      <c r="DEM54" s="42"/>
      <c r="DEO54" s="42"/>
      <c r="DEQ54" s="42"/>
      <c r="DES54" s="42"/>
      <c r="DEU54" s="42"/>
      <c r="DEW54" s="42"/>
      <c r="DEY54" s="42"/>
      <c r="DFA54" s="42"/>
      <c r="DFC54" s="42"/>
      <c r="DFE54" s="42"/>
      <c r="DFG54" s="42"/>
      <c r="DFI54" s="42"/>
      <c r="DFK54" s="42"/>
      <c r="DFM54" s="42"/>
      <c r="DFO54" s="42"/>
      <c r="DFQ54" s="42"/>
      <c r="DFS54" s="42"/>
      <c r="DFU54" s="42"/>
      <c r="DFW54" s="42"/>
      <c r="DFY54" s="42"/>
      <c r="DGA54" s="42"/>
      <c r="DGC54" s="42"/>
      <c r="DGE54" s="42"/>
      <c r="DGG54" s="42"/>
      <c r="DGI54" s="42"/>
      <c r="DGK54" s="42"/>
      <c r="DGM54" s="42"/>
      <c r="DGO54" s="42"/>
      <c r="DGQ54" s="42"/>
      <c r="DGS54" s="42"/>
      <c r="DGU54" s="42"/>
      <c r="DGW54" s="42"/>
      <c r="DGY54" s="42"/>
      <c r="DHA54" s="42"/>
      <c r="DHC54" s="42"/>
      <c r="DHE54" s="42"/>
      <c r="DHG54" s="42"/>
      <c r="DHI54" s="42"/>
      <c r="DHK54" s="42"/>
      <c r="DHM54" s="42"/>
      <c r="DHO54" s="42"/>
      <c r="DHQ54" s="42"/>
      <c r="DHS54" s="42"/>
      <c r="DHU54" s="42"/>
      <c r="DHW54" s="42"/>
      <c r="DHY54" s="42"/>
      <c r="DIA54" s="42"/>
      <c r="DIC54" s="42"/>
      <c r="DIE54" s="42"/>
      <c r="DIG54" s="42"/>
      <c r="DII54" s="42"/>
      <c r="DIK54" s="42"/>
      <c r="DIM54" s="42"/>
      <c r="DIO54" s="42"/>
      <c r="DIQ54" s="42"/>
      <c r="DIS54" s="42"/>
      <c r="DIU54" s="42"/>
      <c r="DIW54" s="42"/>
      <c r="DIY54" s="42"/>
      <c r="DJA54" s="42"/>
      <c r="DJC54" s="42"/>
      <c r="DJE54" s="42"/>
      <c r="DJG54" s="42"/>
      <c r="DJI54" s="42"/>
      <c r="DJK54" s="42"/>
      <c r="DJM54" s="42"/>
      <c r="DJO54" s="42"/>
      <c r="DJQ54" s="42"/>
      <c r="DJS54" s="42"/>
      <c r="DJU54" s="42"/>
      <c r="DJW54" s="42"/>
      <c r="DJY54" s="42"/>
      <c r="DKA54" s="42"/>
      <c r="DKC54" s="42"/>
      <c r="DKE54" s="42"/>
      <c r="DKG54" s="42"/>
      <c r="DKI54" s="42"/>
      <c r="DKK54" s="42"/>
      <c r="DKM54" s="42"/>
      <c r="DKO54" s="42"/>
      <c r="DKQ54" s="42"/>
      <c r="DKS54" s="42"/>
      <c r="DKU54" s="42"/>
      <c r="DKW54" s="42"/>
      <c r="DKY54" s="42"/>
      <c r="DLA54" s="42"/>
      <c r="DLC54" s="42"/>
      <c r="DLE54" s="42"/>
      <c r="DLG54" s="42"/>
      <c r="DLI54" s="42"/>
      <c r="DLK54" s="42"/>
      <c r="DLM54" s="42"/>
      <c r="DLO54" s="42"/>
      <c r="DLQ54" s="42"/>
      <c r="DLS54" s="42"/>
      <c r="DLU54" s="42"/>
      <c r="DLW54" s="42"/>
      <c r="DLY54" s="42"/>
      <c r="DMA54" s="42"/>
      <c r="DMC54" s="42"/>
      <c r="DME54" s="42"/>
      <c r="DMG54" s="42"/>
      <c r="DMI54" s="42"/>
      <c r="DMK54" s="42"/>
      <c r="DMM54" s="42"/>
      <c r="DMO54" s="42"/>
      <c r="DMQ54" s="42"/>
      <c r="DMS54" s="42"/>
      <c r="DMU54" s="42"/>
      <c r="DMW54" s="42"/>
      <c r="DMY54" s="42"/>
      <c r="DNA54" s="42"/>
      <c r="DNC54" s="42"/>
      <c r="DNE54" s="42"/>
      <c r="DNG54" s="42"/>
      <c r="DNI54" s="42"/>
      <c r="DNK54" s="42"/>
      <c r="DNM54" s="42"/>
      <c r="DNO54" s="42"/>
      <c r="DNQ54" s="42"/>
      <c r="DNS54" s="42"/>
      <c r="DNU54" s="42"/>
      <c r="DNW54" s="42"/>
      <c r="DNY54" s="42"/>
      <c r="DOA54" s="42"/>
      <c r="DOC54" s="42"/>
      <c r="DOE54" s="42"/>
      <c r="DOG54" s="42"/>
      <c r="DOI54" s="42"/>
      <c r="DOK54" s="42"/>
      <c r="DOM54" s="42"/>
      <c r="DOO54" s="42"/>
      <c r="DOQ54" s="42"/>
      <c r="DOS54" s="42"/>
      <c r="DOU54" s="42"/>
      <c r="DOW54" s="42"/>
      <c r="DOY54" s="42"/>
      <c r="DPA54" s="42"/>
      <c r="DPC54" s="42"/>
      <c r="DPE54" s="42"/>
      <c r="DPG54" s="42"/>
      <c r="DPI54" s="42"/>
      <c r="DPK54" s="42"/>
      <c r="DPM54" s="42"/>
      <c r="DPO54" s="42"/>
      <c r="DPQ54" s="42"/>
      <c r="DPS54" s="42"/>
      <c r="DPU54" s="42"/>
      <c r="DPW54" s="42"/>
      <c r="DPY54" s="42"/>
      <c r="DQA54" s="42"/>
      <c r="DQC54" s="42"/>
      <c r="DQE54" s="42"/>
      <c r="DQG54" s="42"/>
      <c r="DQI54" s="42"/>
      <c r="DQK54" s="42"/>
      <c r="DQM54" s="42"/>
      <c r="DQO54" s="42"/>
      <c r="DQQ54" s="42"/>
      <c r="DQS54" s="42"/>
      <c r="DQU54" s="42"/>
      <c r="DQW54" s="42"/>
      <c r="DQY54" s="42"/>
      <c r="DRA54" s="42"/>
      <c r="DRC54" s="42"/>
      <c r="DRE54" s="42"/>
      <c r="DRG54" s="42"/>
      <c r="DRI54" s="42"/>
      <c r="DRK54" s="42"/>
      <c r="DRM54" s="42"/>
      <c r="DRO54" s="42"/>
      <c r="DRQ54" s="42"/>
      <c r="DRS54" s="42"/>
      <c r="DRU54" s="42"/>
      <c r="DRW54" s="42"/>
      <c r="DRY54" s="42"/>
      <c r="DSA54" s="42"/>
      <c r="DSC54" s="42"/>
      <c r="DSE54" s="42"/>
      <c r="DSG54" s="42"/>
      <c r="DSI54" s="42"/>
      <c r="DSK54" s="42"/>
      <c r="DSM54" s="42"/>
      <c r="DSO54" s="42"/>
      <c r="DSQ54" s="42"/>
      <c r="DSS54" s="42"/>
      <c r="DSU54" s="42"/>
      <c r="DSW54" s="42"/>
      <c r="DSY54" s="42"/>
      <c r="DTA54" s="42"/>
      <c r="DTC54" s="42"/>
      <c r="DTE54" s="42"/>
      <c r="DTG54" s="42"/>
      <c r="DTI54" s="42"/>
      <c r="DTK54" s="42"/>
      <c r="DTM54" s="42"/>
      <c r="DTO54" s="42"/>
      <c r="DTQ54" s="42"/>
      <c r="DTS54" s="42"/>
      <c r="DTU54" s="42"/>
      <c r="DTW54" s="42"/>
      <c r="DTY54" s="42"/>
      <c r="DUA54" s="42"/>
      <c r="DUC54" s="42"/>
      <c r="DUE54" s="42"/>
      <c r="DUG54" s="42"/>
      <c r="DUI54" s="42"/>
      <c r="DUK54" s="42"/>
      <c r="DUM54" s="42"/>
      <c r="DUO54" s="42"/>
      <c r="DUQ54" s="42"/>
      <c r="DUS54" s="42"/>
      <c r="DUU54" s="42"/>
      <c r="DUW54" s="42"/>
      <c r="DUY54" s="42"/>
      <c r="DVA54" s="42"/>
      <c r="DVC54" s="42"/>
      <c r="DVE54" s="42"/>
      <c r="DVG54" s="42"/>
      <c r="DVI54" s="42"/>
      <c r="DVK54" s="42"/>
      <c r="DVM54" s="42"/>
      <c r="DVO54" s="42"/>
      <c r="DVQ54" s="42"/>
      <c r="DVS54" s="42"/>
      <c r="DVU54" s="42"/>
      <c r="DVW54" s="42"/>
      <c r="DVY54" s="42"/>
      <c r="DWA54" s="42"/>
      <c r="DWC54" s="42"/>
      <c r="DWE54" s="42"/>
      <c r="DWG54" s="42"/>
      <c r="DWI54" s="42"/>
      <c r="DWK54" s="42"/>
      <c r="DWM54" s="42"/>
      <c r="DWO54" s="42"/>
      <c r="DWQ54" s="42"/>
      <c r="DWS54" s="42"/>
      <c r="DWU54" s="42"/>
      <c r="DWW54" s="42"/>
      <c r="DWY54" s="42"/>
      <c r="DXA54" s="42"/>
      <c r="DXC54" s="42"/>
      <c r="DXE54" s="42"/>
      <c r="DXG54" s="42"/>
      <c r="DXI54" s="42"/>
      <c r="DXK54" s="42"/>
      <c r="DXM54" s="42"/>
      <c r="DXO54" s="42"/>
      <c r="DXQ54" s="42"/>
      <c r="DXS54" s="42"/>
      <c r="DXU54" s="42"/>
      <c r="DXW54" s="42"/>
      <c r="DXY54" s="42"/>
      <c r="DYA54" s="42"/>
      <c r="DYC54" s="42"/>
      <c r="DYE54" s="42"/>
      <c r="DYG54" s="42"/>
      <c r="DYI54" s="42"/>
      <c r="DYK54" s="42"/>
      <c r="DYM54" s="42"/>
      <c r="DYO54" s="42"/>
      <c r="DYQ54" s="42"/>
      <c r="DYS54" s="42"/>
      <c r="DYU54" s="42"/>
      <c r="DYW54" s="42"/>
      <c r="DYY54" s="42"/>
      <c r="DZA54" s="42"/>
      <c r="DZC54" s="42"/>
      <c r="DZE54" s="42"/>
      <c r="DZG54" s="42"/>
      <c r="DZI54" s="42"/>
      <c r="DZK54" s="42"/>
      <c r="DZM54" s="42"/>
      <c r="DZO54" s="42"/>
      <c r="DZQ54" s="42"/>
      <c r="DZS54" s="42"/>
      <c r="DZU54" s="42"/>
      <c r="DZW54" s="42"/>
      <c r="DZY54" s="42"/>
      <c r="EAA54" s="42"/>
      <c r="EAC54" s="42"/>
      <c r="EAE54" s="42"/>
      <c r="EAG54" s="42"/>
      <c r="EAI54" s="42"/>
      <c r="EAK54" s="42"/>
      <c r="EAM54" s="42"/>
      <c r="EAO54" s="42"/>
      <c r="EAQ54" s="42"/>
      <c r="EAS54" s="42"/>
      <c r="EAU54" s="42"/>
      <c r="EAW54" s="42"/>
      <c r="EAY54" s="42"/>
      <c r="EBA54" s="42"/>
      <c r="EBC54" s="42"/>
      <c r="EBE54" s="42"/>
      <c r="EBG54" s="42"/>
      <c r="EBI54" s="42"/>
      <c r="EBK54" s="42"/>
      <c r="EBM54" s="42"/>
      <c r="EBO54" s="42"/>
      <c r="EBQ54" s="42"/>
      <c r="EBS54" s="42"/>
      <c r="EBU54" s="42"/>
      <c r="EBW54" s="42"/>
      <c r="EBY54" s="42"/>
      <c r="ECA54" s="42"/>
      <c r="ECC54" s="42"/>
      <c r="ECE54" s="42"/>
      <c r="ECG54" s="42"/>
      <c r="ECI54" s="42"/>
      <c r="ECK54" s="42"/>
      <c r="ECM54" s="42"/>
      <c r="ECO54" s="42"/>
      <c r="ECQ54" s="42"/>
      <c r="ECS54" s="42"/>
      <c r="ECU54" s="42"/>
      <c r="ECW54" s="42"/>
      <c r="ECY54" s="42"/>
      <c r="EDA54" s="42"/>
      <c r="EDC54" s="42"/>
      <c r="EDE54" s="42"/>
      <c r="EDG54" s="42"/>
      <c r="EDI54" s="42"/>
      <c r="EDK54" s="42"/>
      <c r="EDM54" s="42"/>
      <c r="EDO54" s="42"/>
      <c r="EDQ54" s="42"/>
      <c r="EDS54" s="42"/>
      <c r="EDU54" s="42"/>
      <c r="EDW54" s="42"/>
      <c r="EDY54" s="42"/>
      <c r="EEA54" s="42"/>
      <c r="EEC54" s="42"/>
      <c r="EEE54" s="42"/>
      <c r="EEG54" s="42"/>
      <c r="EEI54" s="42"/>
      <c r="EEK54" s="42"/>
      <c r="EEM54" s="42"/>
      <c r="EEO54" s="42"/>
      <c r="EEQ54" s="42"/>
      <c r="EES54" s="42"/>
      <c r="EEU54" s="42"/>
      <c r="EEW54" s="42"/>
      <c r="EEY54" s="42"/>
      <c r="EFA54" s="42"/>
      <c r="EFC54" s="42"/>
      <c r="EFE54" s="42"/>
      <c r="EFG54" s="42"/>
      <c r="EFI54" s="42"/>
      <c r="EFK54" s="42"/>
      <c r="EFM54" s="42"/>
      <c r="EFO54" s="42"/>
      <c r="EFQ54" s="42"/>
      <c r="EFS54" s="42"/>
      <c r="EFU54" s="42"/>
      <c r="EFW54" s="42"/>
      <c r="EFY54" s="42"/>
      <c r="EGA54" s="42"/>
      <c r="EGC54" s="42"/>
      <c r="EGE54" s="42"/>
      <c r="EGG54" s="42"/>
      <c r="EGI54" s="42"/>
      <c r="EGK54" s="42"/>
      <c r="EGM54" s="42"/>
      <c r="EGO54" s="42"/>
      <c r="EGQ54" s="42"/>
      <c r="EGS54" s="42"/>
      <c r="EGU54" s="42"/>
      <c r="EGW54" s="42"/>
      <c r="EGY54" s="42"/>
      <c r="EHA54" s="42"/>
      <c r="EHC54" s="42"/>
      <c r="EHE54" s="42"/>
      <c r="EHG54" s="42"/>
      <c r="EHI54" s="42"/>
      <c r="EHK54" s="42"/>
      <c r="EHM54" s="42"/>
      <c r="EHO54" s="42"/>
      <c r="EHQ54" s="42"/>
      <c r="EHS54" s="42"/>
      <c r="EHU54" s="42"/>
      <c r="EHW54" s="42"/>
      <c r="EHY54" s="42"/>
      <c r="EIA54" s="42"/>
      <c r="EIC54" s="42"/>
      <c r="EIE54" s="42"/>
      <c r="EIG54" s="42"/>
      <c r="EII54" s="42"/>
      <c r="EIK54" s="42"/>
      <c r="EIM54" s="42"/>
      <c r="EIO54" s="42"/>
      <c r="EIQ54" s="42"/>
      <c r="EIS54" s="42"/>
      <c r="EIU54" s="42"/>
      <c r="EIW54" s="42"/>
      <c r="EIY54" s="42"/>
      <c r="EJA54" s="42"/>
      <c r="EJC54" s="42"/>
      <c r="EJE54" s="42"/>
      <c r="EJG54" s="42"/>
      <c r="EJI54" s="42"/>
      <c r="EJK54" s="42"/>
      <c r="EJM54" s="42"/>
      <c r="EJO54" s="42"/>
      <c r="EJQ54" s="42"/>
      <c r="EJS54" s="42"/>
      <c r="EJU54" s="42"/>
      <c r="EJW54" s="42"/>
      <c r="EJY54" s="42"/>
      <c r="EKA54" s="42"/>
      <c r="EKC54" s="42"/>
      <c r="EKE54" s="42"/>
      <c r="EKG54" s="42"/>
      <c r="EKI54" s="42"/>
      <c r="EKK54" s="42"/>
      <c r="EKM54" s="42"/>
      <c r="EKO54" s="42"/>
      <c r="EKQ54" s="42"/>
      <c r="EKS54" s="42"/>
      <c r="EKU54" s="42"/>
      <c r="EKW54" s="42"/>
      <c r="EKY54" s="42"/>
      <c r="ELA54" s="42"/>
      <c r="ELC54" s="42"/>
      <c r="ELE54" s="42"/>
      <c r="ELG54" s="42"/>
      <c r="ELI54" s="42"/>
      <c r="ELK54" s="42"/>
      <c r="ELM54" s="42"/>
      <c r="ELO54" s="42"/>
      <c r="ELQ54" s="42"/>
      <c r="ELS54" s="42"/>
      <c r="ELU54" s="42"/>
      <c r="ELW54" s="42"/>
      <c r="ELY54" s="42"/>
      <c r="EMA54" s="42"/>
      <c r="EMC54" s="42"/>
      <c r="EME54" s="42"/>
      <c r="EMG54" s="42"/>
      <c r="EMI54" s="42"/>
      <c r="EMK54" s="42"/>
      <c r="EMM54" s="42"/>
      <c r="EMO54" s="42"/>
      <c r="EMQ54" s="42"/>
      <c r="EMS54" s="42"/>
      <c r="EMU54" s="42"/>
      <c r="EMW54" s="42"/>
      <c r="EMY54" s="42"/>
      <c r="ENA54" s="42"/>
      <c r="ENC54" s="42"/>
      <c r="ENE54" s="42"/>
      <c r="ENG54" s="42"/>
      <c r="ENI54" s="42"/>
      <c r="ENK54" s="42"/>
      <c r="ENM54" s="42"/>
      <c r="ENO54" s="42"/>
      <c r="ENQ54" s="42"/>
      <c r="ENS54" s="42"/>
      <c r="ENU54" s="42"/>
      <c r="ENW54" s="42"/>
      <c r="ENY54" s="42"/>
      <c r="EOA54" s="42"/>
      <c r="EOC54" s="42"/>
      <c r="EOE54" s="42"/>
      <c r="EOG54" s="42"/>
      <c r="EOI54" s="42"/>
      <c r="EOK54" s="42"/>
      <c r="EOM54" s="42"/>
      <c r="EOO54" s="42"/>
      <c r="EOQ54" s="42"/>
      <c r="EOS54" s="42"/>
      <c r="EOU54" s="42"/>
      <c r="EOW54" s="42"/>
      <c r="EOY54" s="42"/>
      <c r="EPA54" s="42"/>
      <c r="EPC54" s="42"/>
      <c r="EPE54" s="42"/>
      <c r="EPG54" s="42"/>
      <c r="EPI54" s="42"/>
      <c r="EPK54" s="42"/>
      <c r="EPM54" s="42"/>
      <c r="EPO54" s="42"/>
      <c r="EPQ54" s="42"/>
      <c r="EPS54" s="42"/>
      <c r="EPU54" s="42"/>
      <c r="EPW54" s="42"/>
      <c r="EPY54" s="42"/>
      <c r="EQA54" s="42"/>
      <c r="EQC54" s="42"/>
      <c r="EQE54" s="42"/>
      <c r="EQG54" s="42"/>
      <c r="EQI54" s="42"/>
      <c r="EQK54" s="42"/>
      <c r="EQM54" s="42"/>
      <c r="EQO54" s="42"/>
      <c r="EQQ54" s="42"/>
      <c r="EQS54" s="42"/>
      <c r="EQU54" s="42"/>
      <c r="EQW54" s="42"/>
      <c r="EQY54" s="42"/>
      <c r="ERA54" s="42"/>
      <c r="ERC54" s="42"/>
      <c r="ERE54" s="42"/>
      <c r="ERG54" s="42"/>
      <c r="ERI54" s="42"/>
      <c r="ERK54" s="42"/>
      <c r="ERM54" s="42"/>
      <c r="ERO54" s="42"/>
      <c r="ERQ54" s="42"/>
      <c r="ERS54" s="42"/>
      <c r="ERU54" s="42"/>
      <c r="ERW54" s="42"/>
      <c r="ERY54" s="42"/>
      <c r="ESA54" s="42"/>
      <c r="ESC54" s="42"/>
      <c r="ESE54" s="42"/>
      <c r="ESG54" s="42"/>
      <c r="ESI54" s="42"/>
      <c r="ESK54" s="42"/>
      <c r="ESM54" s="42"/>
      <c r="ESO54" s="42"/>
      <c r="ESQ54" s="42"/>
      <c r="ESS54" s="42"/>
      <c r="ESU54" s="42"/>
      <c r="ESW54" s="42"/>
      <c r="ESY54" s="42"/>
      <c r="ETA54" s="42"/>
      <c r="ETC54" s="42"/>
      <c r="ETE54" s="42"/>
      <c r="ETG54" s="42"/>
      <c r="ETI54" s="42"/>
      <c r="ETK54" s="42"/>
      <c r="ETM54" s="42"/>
      <c r="ETO54" s="42"/>
      <c r="ETQ54" s="42"/>
      <c r="ETS54" s="42"/>
      <c r="ETU54" s="42"/>
      <c r="ETW54" s="42"/>
      <c r="ETY54" s="42"/>
      <c r="EUA54" s="42"/>
      <c r="EUC54" s="42"/>
      <c r="EUE54" s="42"/>
      <c r="EUG54" s="42"/>
      <c r="EUI54" s="42"/>
      <c r="EUK54" s="42"/>
      <c r="EUM54" s="42"/>
      <c r="EUO54" s="42"/>
      <c r="EUQ54" s="42"/>
      <c r="EUS54" s="42"/>
      <c r="EUU54" s="42"/>
      <c r="EUW54" s="42"/>
      <c r="EUY54" s="42"/>
      <c r="EVA54" s="42"/>
      <c r="EVC54" s="42"/>
      <c r="EVE54" s="42"/>
      <c r="EVG54" s="42"/>
      <c r="EVI54" s="42"/>
      <c r="EVK54" s="42"/>
      <c r="EVM54" s="42"/>
      <c r="EVO54" s="42"/>
      <c r="EVQ54" s="42"/>
      <c r="EVS54" s="42"/>
      <c r="EVU54" s="42"/>
      <c r="EVW54" s="42"/>
      <c r="EVY54" s="42"/>
      <c r="EWA54" s="42"/>
      <c r="EWC54" s="42"/>
      <c r="EWE54" s="42"/>
      <c r="EWG54" s="42"/>
      <c r="EWI54" s="42"/>
      <c r="EWK54" s="42"/>
      <c r="EWM54" s="42"/>
      <c r="EWO54" s="42"/>
      <c r="EWQ54" s="42"/>
      <c r="EWS54" s="42"/>
      <c r="EWU54" s="42"/>
      <c r="EWW54" s="42"/>
      <c r="EWY54" s="42"/>
      <c r="EXA54" s="42"/>
      <c r="EXC54" s="42"/>
      <c r="EXE54" s="42"/>
      <c r="EXG54" s="42"/>
      <c r="EXI54" s="42"/>
      <c r="EXK54" s="42"/>
      <c r="EXM54" s="42"/>
      <c r="EXO54" s="42"/>
      <c r="EXQ54" s="42"/>
      <c r="EXS54" s="42"/>
      <c r="EXU54" s="42"/>
      <c r="EXW54" s="42"/>
      <c r="EXY54" s="42"/>
      <c r="EYA54" s="42"/>
      <c r="EYC54" s="42"/>
      <c r="EYE54" s="42"/>
      <c r="EYG54" s="42"/>
      <c r="EYI54" s="42"/>
      <c r="EYK54" s="42"/>
      <c r="EYM54" s="42"/>
      <c r="EYO54" s="42"/>
      <c r="EYQ54" s="42"/>
      <c r="EYS54" s="42"/>
      <c r="EYU54" s="42"/>
      <c r="EYW54" s="42"/>
      <c r="EYY54" s="42"/>
      <c r="EZA54" s="42"/>
      <c r="EZC54" s="42"/>
      <c r="EZE54" s="42"/>
      <c r="EZG54" s="42"/>
      <c r="EZI54" s="42"/>
      <c r="EZK54" s="42"/>
      <c r="EZM54" s="42"/>
      <c r="EZO54" s="42"/>
      <c r="EZQ54" s="42"/>
      <c r="EZS54" s="42"/>
      <c r="EZU54" s="42"/>
      <c r="EZW54" s="42"/>
      <c r="EZY54" s="42"/>
      <c r="FAA54" s="42"/>
      <c r="FAC54" s="42"/>
      <c r="FAE54" s="42"/>
      <c r="FAG54" s="42"/>
      <c r="FAI54" s="42"/>
      <c r="FAK54" s="42"/>
      <c r="FAM54" s="42"/>
      <c r="FAO54" s="42"/>
      <c r="FAQ54" s="42"/>
      <c r="FAS54" s="42"/>
      <c r="FAU54" s="42"/>
      <c r="FAW54" s="42"/>
      <c r="FAY54" s="42"/>
      <c r="FBA54" s="42"/>
      <c r="FBC54" s="42"/>
      <c r="FBE54" s="42"/>
      <c r="FBG54" s="42"/>
      <c r="FBI54" s="42"/>
      <c r="FBK54" s="42"/>
      <c r="FBM54" s="42"/>
      <c r="FBO54" s="42"/>
      <c r="FBQ54" s="42"/>
      <c r="FBS54" s="42"/>
      <c r="FBU54" s="42"/>
      <c r="FBW54" s="42"/>
      <c r="FBY54" s="42"/>
      <c r="FCA54" s="42"/>
      <c r="FCC54" s="42"/>
      <c r="FCE54" s="42"/>
      <c r="FCG54" s="42"/>
      <c r="FCI54" s="42"/>
      <c r="FCK54" s="42"/>
      <c r="FCM54" s="42"/>
      <c r="FCO54" s="42"/>
      <c r="FCQ54" s="42"/>
      <c r="FCS54" s="42"/>
      <c r="FCU54" s="42"/>
      <c r="FCW54" s="42"/>
      <c r="FCY54" s="42"/>
      <c r="FDA54" s="42"/>
      <c r="FDC54" s="42"/>
      <c r="FDE54" s="42"/>
      <c r="FDG54" s="42"/>
      <c r="FDI54" s="42"/>
      <c r="FDK54" s="42"/>
      <c r="FDM54" s="42"/>
      <c r="FDO54" s="42"/>
      <c r="FDQ54" s="42"/>
      <c r="FDS54" s="42"/>
      <c r="FDU54" s="42"/>
      <c r="FDW54" s="42"/>
      <c r="FDY54" s="42"/>
      <c r="FEA54" s="42"/>
      <c r="FEC54" s="42"/>
      <c r="FEE54" s="42"/>
      <c r="FEG54" s="42"/>
      <c r="FEI54" s="42"/>
      <c r="FEK54" s="42"/>
      <c r="FEM54" s="42"/>
      <c r="FEO54" s="42"/>
      <c r="FEQ54" s="42"/>
      <c r="FES54" s="42"/>
      <c r="FEU54" s="42"/>
      <c r="FEW54" s="42"/>
      <c r="FEY54" s="42"/>
      <c r="FFA54" s="42"/>
      <c r="FFC54" s="42"/>
      <c r="FFE54" s="42"/>
      <c r="FFG54" s="42"/>
      <c r="FFI54" s="42"/>
      <c r="FFK54" s="42"/>
      <c r="FFM54" s="42"/>
      <c r="FFO54" s="42"/>
      <c r="FFQ54" s="42"/>
      <c r="FFS54" s="42"/>
      <c r="FFU54" s="42"/>
      <c r="FFW54" s="42"/>
      <c r="FFY54" s="42"/>
      <c r="FGA54" s="42"/>
      <c r="FGC54" s="42"/>
      <c r="FGE54" s="42"/>
      <c r="FGG54" s="42"/>
      <c r="FGI54" s="42"/>
      <c r="FGK54" s="42"/>
      <c r="FGM54" s="42"/>
      <c r="FGO54" s="42"/>
      <c r="FGQ54" s="42"/>
      <c r="FGS54" s="42"/>
      <c r="FGU54" s="42"/>
      <c r="FGW54" s="42"/>
      <c r="FGY54" s="42"/>
      <c r="FHA54" s="42"/>
      <c r="FHC54" s="42"/>
      <c r="FHE54" s="42"/>
      <c r="FHG54" s="42"/>
      <c r="FHI54" s="42"/>
      <c r="FHK54" s="42"/>
      <c r="FHM54" s="42"/>
      <c r="FHO54" s="42"/>
      <c r="FHQ54" s="42"/>
      <c r="FHS54" s="42"/>
      <c r="FHU54" s="42"/>
      <c r="FHW54" s="42"/>
      <c r="FHY54" s="42"/>
      <c r="FIA54" s="42"/>
      <c r="FIC54" s="42"/>
      <c r="FIE54" s="42"/>
      <c r="FIG54" s="42"/>
      <c r="FII54" s="42"/>
      <c r="FIK54" s="42"/>
      <c r="FIM54" s="42"/>
      <c r="FIO54" s="42"/>
      <c r="FIQ54" s="42"/>
      <c r="FIS54" s="42"/>
      <c r="FIU54" s="42"/>
      <c r="FIW54" s="42"/>
      <c r="FIY54" s="42"/>
      <c r="FJA54" s="42"/>
      <c r="FJC54" s="42"/>
      <c r="FJE54" s="42"/>
      <c r="FJG54" s="42"/>
      <c r="FJI54" s="42"/>
      <c r="FJK54" s="42"/>
      <c r="FJM54" s="42"/>
      <c r="FJO54" s="42"/>
      <c r="FJQ54" s="42"/>
      <c r="FJS54" s="42"/>
      <c r="FJU54" s="42"/>
      <c r="FJW54" s="42"/>
      <c r="FJY54" s="42"/>
      <c r="FKA54" s="42"/>
      <c r="FKC54" s="42"/>
      <c r="FKE54" s="42"/>
      <c r="FKG54" s="42"/>
      <c r="FKI54" s="42"/>
      <c r="FKK54" s="42"/>
      <c r="FKM54" s="42"/>
      <c r="FKO54" s="42"/>
      <c r="FKQ54" s="42"/>
      <c r="FKS54" s="42"/>
      <c r="FKU54" s="42"/>
      <c r="FKW54" s="42"/>
      <c r="FKY54" s="42"/>
      <c r="FLA54" s="42"/>
      <c r="FLC54" s="42"/>
      <c r="FLE54" s="42"/>
      <c r="FLG54" s="42"/>
      <c r="FLI54" s="42"/>
      <c r="FLK54" s="42"/>
      <c r="FLM54" s="42"/>
      <c r="FLO54" s="42"/>
      <c r="FLQ54" s="42"/>
      <c r="FLS54" s="42"/>
      <c r="FLU54" s="42"/>
      <c r="FLW54" s="42"/>
      <c r="FLY54" s="42"/>
      <c r="FMA54" s="42"/>
      <c r="FMC54" s="42"/>
      <c r="FME54" s="42"/>
      <c r="FMG54" s="42"/>
      <c r="FMI54" s="42"/>
      <c r="FMK54" s="42"/>
      <c r="FMM54" s="42"/>
      <c r="FMO54" s="42"/>
      <c r="FMQ54" s="42"/>
      <c r="FMS54" s="42"/>
      <c r="FMU54" s="42"/>
      <c r="FMW54" s="42"/>
      <c r="FMY54" s="42"/>
      <c r="FNA54" s="42"/>
      <c r="FNC54" s="42"/>
      <c r="FNE54" s="42"/>
      <c r="FNG54" s="42"/>
      <c r="FNI54" s="42"/>
      <c r="FNK54" s="42"/>
      <c r="FNM54" s="42"/>
      <c r="FNO54" s="42"/>
      <c r="FNQ54" s="42"/>
      <c r="FNS54" s="42"/>
      <c r="FNU54" s="42"/>
      <c r="FNW54" s="42"/>
      <c r="FNY54" s="42"/>
      <c r="FOA54" s="42"/>
      <c r="FOC54" s="42"/>
      <c r="FOE54" s="42"/>
      <c r="FOG54" s="42"/>
      <c r="FOI54" s="42"/>
      <c r="FOK54" s="42"/>
      <c r="FOM54" s="42"/>
      <c r="FOO54" s="42"/>
      <c r="FOQ54" s="42"/>
      <c r="FOS54" s="42"/>
      <c r="FOU54" s="42"/>
      <c r="FOW54" s="42"/>
      <c r="FOY54" s="42"/>
      <c r="FPA54" s="42"/>
      <c r="FPC54" s="42"/>
      <c r="FPE54" s="42"/>
      <c r="FPG54" s="42"/>
      <c r="FPI54" s="42"/>
      <c r="FPK54" s="42"/>
      <c r="FPM54" s="42"/>
      <c r="FPO54" s="42"/>
      <c r="FPQ54" s="42"/>
      <c r="FPS54" s="42"/>
      <c r="FPU54" s="42"/>
      <c r="FPW54" s="42"/>
      <c r="FPY54" s="42"/>
      <c r="FQA54" s="42"/>
      <c r="FQC54" s="42"/>
      <c r="FQE54" s="42"/>
      <c r="FQG54" s="42"/>
      <c r="FQI54" s="42"/>
      <c r="FQK54" s="42"/>
      <c r="FQM54" s="42"/>
      <c r="FQO54" s="42"/>
      <c r="FQQ54" s="42"/>
      <c r="FQS54" s="42"/>
      <c r="FQU54" s="42"/>
      <c r="FQW54" s="42"/>
      <c r="FQY54" s="42"/>
      <c r="FRA54" s="42"/>
      <c r="FRC54" s="42"/>
      <c r="FRE54" s="42"/>
      <c r="FRG54" s="42"/>
      <c r="FRI54" s="42"/>
      <c r="FRK54" s="42"/>
      <c r="FRM54" s="42"/>
      <c r="FRO54" s="42"/>
      <c r="FRQ54" s="42"/>
      <c r="FRS54" s="42"/>
      <c r="FRU54" s="42"/>
      <c r="FRW54" s="42"/>
      <c r="FRY54" s="42"/>
      <c r="FSA54" s="42"/>
      <c r="FSC54" s="42"/>
      <c r="FSE54" s="42"/>
      <c r="FSG54" s="42"/>
      <c r="FSI54" s="42"/>
      <c r="FSK54" s="42"/>
      <c r="FSM54" s="42"/>
      <c r="FSO54" s="42"/>
      <c r="FSQ54" s="42"/>
      <c r="FSS54" s="42"/>
      <c r="FSU54" s="42"/>
      <c r="FSW54" s="42"/>
      <c r="FSY54" s="42"/>
      <c r="FTA54" s="42"/>
      <c r="FTC54" s="42"/>
      <c r="FTE54" s="42"/>
      <c r="FTG54" s="42"/>
      <c r="FTI54" s="42"/>
      <c r="FTK54" s="42"/>
      <c r="FTM54" s="42"/>
      <c r="FTO54" s="42"/>
      <c r="FTQ54" s="42"/>
      <c r="FTS54" s="42"/>
      <c r="FTU54" s="42"/>
      <c r="FTW54" s="42"/>
      <c r="FTY54" s="42"/>
      <c r="FUA54" s="42"/>
      <c r="FUC54" s="42"/>
      <c r="FUE54" s="42"/>
      <c r="FUG54" s="42"/>
      <c r="FUI54" s="42"/>
      <c r="FUK54" s="42"/>
      <c r="FUM54" s="42"/>
      <c r="FUO54" s="42"/>
      <c r="FUQ54" s="42"/>
      <c r="FUS54" s="42"/>
      <c r="FUU54" s="42"/>
      <c r="FUW54" s="42"/>
      <c r="FUY54" s="42"/>
      <c r="FVA54" s="42"/>
      <c r="FVC54" s="42"/>
      <c r="FVE54" s="42"/>
      <c r="FVG54" s="42"/>
      <c r="FVI54" s="42"/>
      <c r="FVK54" s="42"/>
      <c r="FVM54" s="42"/>
      <c r="FVO54" s="42"/>
      <c r="FVQ54" s="42"/>
      <c r="FVS54" s="42"/>
      <c r="FVU54" s="42"/>
      <c r="FVW54" s="42"/>
      <c r="FVY54" s="42"/>
      <c r="FWA54" s="42"/>
      <c r="FWC54" s="42"/>
      <c r="FWE54" s="42"/>
      <c r="FWG54" s="42"/>
      <c r="FWI54" s="42"/>
      <c r="FWK54" s="42"/>
      <c r="FWM54" s="42"/>
      <c r="FWO54" s="42"/>
      <c r="FWQ54" s="42"/>
      <c r="FWS54" s="42"/>
      <c r="FWU54" s="42"/>
      <c r="FWW54" s="42"/>
      <c r="FWY54" s="42"/>
      <c r="FXA54" s="42"/>
      <c r="FXC54" s="42"/>
      <c r="FXE54" s="42"/>
      <c r="FXG54" s="42"/>
      <c r="FXI54" s="42"/>
      <c r="FXK54" s="42"/>
      <c r="FXM54" s="42"/>
      <c r="FXO54" s="42"/>
      <c r="FXQ54" s="42"/>
      <c r="FXS54" s="42"/>
      <c r="FXU54" s="42"/>
      <c r="FXW54" s="42"/>
      <c r="FXY54" s="42"/>
      <c r="FYA54" s="42"/>
      <c r="FYC54" s="42"/>
      <c r="FYE54" s="42"/>
      <c r="FYG54" s="42"/>
      <c r="FYI54" s="42"/>
      <c r="FYK54" s="42"/>
      <c r="FYM54" s="42"/>
      <c r="FYO54" s="42"/>
      <c r="FYQ54" s="42"/>
      <c r="FYS54" s="42"/>
      <c r="FYU54" s="42"/>
      <c r="FYW54" s="42"/>
      <c r="FYY54" s="42"/>
      <c r="FZA54" s="42"/>
      <c r="FZC54" s="42"/>
      <c r="FZE54" s="42"/>
      <c r="FZG54" s="42"/>
      <c r="FZI54" s="42"/>
      <c r="FZK54" s="42"/>
      <c r="FZM54" s="42"/>
      <c r="FZO54" s="42"/>
      <c r="FZQ54" s="42"/>
      <c r="FZS54" s="42"/>
      <c r="FZU54" s="42"/>
      <c r="FZW54" s="42"/>
      <c r="FZY54" s="42"/>
      <c r="GAA54" s="42"/>
      <c r="GAC54" s="42"/>
      <c r="GAE54" s="42"/>
      <c r="GAG54" s="42"/>
      <c r="GAI54" s="42"/>
      <c r="GAK54" s="42"/>
      <c r="GAM54" s="42"/>
      <c r="GAO54" s="42"/>
      <c r="GAQ54" s="42"/>
      <c r="GAS54" s="42"/>
      <c r="GAU54" s="42"/>
      <c r="GAW54" s="42"/>
      <c r="GAY54" s="42"/>
      <c r="GBA54" s="42"/>
      <c r="GBC54" s="42"/>
      <c r="GBE54" s="42"/>
      <c r="GBG54" s="42"/>
      <c r="GBI54" s="42"/>
      <c r="GBK54" s="42"/>
      <c r="GBM54" s="42"/>
      <c r="GBO54" s="42"/>
      <c r="GBQ54" s="42"/>
      <c r="GBS54" s="42"/>
      <c r="GBU54" s="42"/>
      <c r="GBW54" s="42"/>
      <c r="GBY54" s="42"/>
      <c r="GCA54" s="42"/>
      <c r="GCC54" s="42"/>
      <c r="GCE54" s="42"/>
      <c r="GCG54" s="42"/>
      <c r="GCI54" s="42"/>
      <c r="GCK54" s="42"/>
      <c r="GCM54" s="42"/>
      <c r="GCO54" s="42"/>
      <c r="GCQ54" s="42"/>
      <c r="GCS54" s="42"/>
      <c r="GCU54" s="42"/>
      <c r="GCW54" s="42"/>
      <c r="GCY54" s="42"/>
      <c r="GDA54" s="42"/>
      <c r="GDC54" s="42"/>
      <c r="GDE54" s="42"/>
      <c r="GDG54" s="42"/>
      <c r="GDI54" s="42"/>
      <c r="GDK54" s="42"/>
      <c r="GDM54" s="42"/>
      <c r="GDO54" s="42"/>
      <c r="GDQ54" s="42"/>
      <c r="GDS54" s="42"/>
      <c r="GDU54" s="42"/>
      <c r="GDW54" s="42"/>
      <c r="GDY54" s="42"/>
      <c r="GEA54" s="42"/>
      <c r="GEC54" s="42"/>
      <c r="GEE54" s="42"/>
      <c r="GEG54" s="42"/>
      <c r="GEI54" s="42"/>
      <c r="GEK54" s="42"/>
      <c r="GEM54" s="42"/>
      <c r="GEO54" s="42"/>
      <c r="GEQ54" s="42"/>
      <c r="GES54" s="42"/>
      <c r="GEU54" s="42"/>
      <c r="GEW54" s="42"/>
      <c r="GEY54" s="42"/>
      <c r="GFA54" s="42"/>
      <c r="GFC54" s="42"/>
      <c r="GFE54" s="42"/>
      <c r="GFG54" s="42"/>
      <c r="GFI54" s="42"/>
      <c r="GFK54" s="42"/>
      <c r="GFM54" s="42"/>
      <c r="GFO54" s="42"/>
      <c r="GFQ54" s="42"/>
      <c r="GFS54" s="42"/>
      <c r="GFU54" s="42"/>
      <c r="GFW54" s="42"/>
      <c r="GFY54" s="42"/>
      <c r="GGA54" s="42"/>
      <c r="GGC54" s="42"/>
      <c r="GGE54" s="42"/>
      <c r="GGG54" s="42"/>
      <c r="GGI54" s="42"/>
      <c r="GGK54" s="42"/>
      <c r="GGM54" s="42"/>
      <c r="GGO54" s="42"/>
      <c r="GGQ54" s="42"/>
      <c r="GGS54" s="42"/>
      <c r="GGU54" s="42"/>
      <c r="GGW54" s="42"/>
      <c r="GGY54" s="42"/>
      <c r="GHA54" s="42"/>
      <c r="GHC54" s="42"/>
      <c r="GHE54" s="42"/>
      <c r="GHG54" s="42"/>
      <c r="GHI54" s="42"/>
      <c r="GHK54" s="42"/>
      <c r="GHM54" s="42"/>
      <c r="GHO54" s="42"/>
      <c r="GHQ54" s="42"/>
      <c r="GHS54" s="42"/>
      <c r="GHU54" s="42"/>
      <c r="GHW54" s="42"/>
      <c r="GHY54" s="42"/>
      <c r="GIA54" s="42"/>
      <c r="GIC54" s="42"/>
      <c r="GIE54" s="42"/>
      <c r="GIG54" s="42"/>
      <c r="GII54" s="42"/>
      <c r="GIK54" s="42"/>
      <c r="GIM54" s="42"/>
      <c r="GIO54" s="42"/>
      <c r="GIQ54" s="42"/>
      <c r="GIS54" s="42"/>
      <c r="GIU54" s="42"/>
      <c r="GIW54" s="42"/>
      <c r="GIY54" s="42"/>
      <c r="GJA54" s="42"/>
      <c r="GJC54" s="42"/>
      <c r="GJE54" s="42"/>
      <c r="GJG54" s="42"/>
      <c r="GJI54" s="42"/>
      <c r="GJK54" s="42"/>
      <c r="GJM54" s="42"/>
      <c r="GJO54" s="42"/>
      <c r="GJQ54" s="42"/>
      <c r="GJS54" s="42"/>
      <c r="GJU54" s="42"/>
      <c r="GJW54" s="42"/>
      <c r="GJY54" s="42"/>
      <c r="GKA54" s="42"/>
      <c r="GKC54" s="42"/>
      <c r="GKE54" s="42"/>
      <c r="GKG54" s="42"/>
      <c r="GKI54" s="42"/>
      <c r="GKK54" s="42"/>
      <c r="GKM54" s="42"/>
      <c r="GKO54" s="42"/>
      <c r="GKQ54" s="42"/>
      <c r="GKS54" s="42"/>
      <c r="GKU54" s="42"/>
      <c r="GKW54" s="42"/>
      <c r="GKY54" s="42"/>
      <c r="GLA54" s="42"/>
      <c r="GLC54" s="42"/>
      <c r="GLE54" s="42"/>
      <c r="GLG54" s="42"/>
      <c r="GLI54" s="42"/>
      <c r="GLK54" s="42"/>
      <c r="GLM54" s="42"/>
      <c r="GLO54" s="42"/>
      <c r="GLQ54" s="42"/>
      <c r="GLS54" s="42"/>
      <c r="GLU54" s="42"/>
      <c r="GLW54" s="42"/>
      <c r="GLY54" s="42"/>
      <c r="GMA54" s="42"/>
      <c r="GMC54" s="42"/>
      <c r="GME54" s="42"/>
      <c r="GMG54" s="42"/>
      <c r="GMI54" s="42"/>
      <c r="GMK54" s="42"/>
      <c r="GMM54" s="42"/>
      <c r="GMO54" s="42"/>
      <c r="GMQ54" s="42"/>
      <c r="GMS54" s="42"/>
      <c r="GMU54" s="42"/>
      <c r="GMW54" s="42"/>
      <c r="GMY54" s="42"/>
      <c r="GNA54" s="42"/>
      <c r="GNC54" s="42"/>
      <c r="GNE54" s="42"/>
      <c r="GNG54" s="42"/>
      <c r="GNI54" s="42"/>
      <c r="GNK54" s="42"/>
      <c r="GNM54" s="42"/>
      <c r="GNO54" s="42"/>
      <c r="GNQ54" s="42"/>
      <c r="GNS54" s="42"/>
      <c r="GNU54" s="42"/>
      <c r="GNW54" s="42"/>
      <c r="GNY54" s="42"/>
      <c r="GOA54" s="42"/>
      <c r="GOC54" s="42"/>
      <c r="GOE54" s="42"/>
      <c r="GOG54" s="42"/>
      <c r="GOI54" s="42"/>
      <c r="GOK54" s="42"/>
      <c r="GOM54" s="42"/>
      <c r="GOO54" s="42"/>
      <c r="GOQ54" s="42"/>
      <c r="GOS54" s="42"/>
      <c r="GOU54" s="42"/>
      <c r="GOW54" s="42"/>
      <c r="GOY54" s="42"/>
      <c r="GPA54" s="42"/>
      <c r="GPC54" s="42"/>
      <c r="GPE54" s="42"/>
      <c r="GPG54" s="42"/>
      <c r="GPI54" s="42"/>
      <c r="GPK54" s="42"/>
      <c r="GPM54" s="42"/>
      <c r="GPO54" s="42"/>
      <c r="GPQ54" s="42"/>
      <c r="GPS54" s="42"/>
      <c r="GPU54" s="42"/>
      <c r="GPW54" s="42"/>
      <c r="GPY54" s="42"/>
      <c r="GQA54" s="42"/>
      <c r="GQC54" s="42"/>
      <c r="GQE54" s="42"/>
      <c r="GQG54" s="42"/>
      <c r="GQI54" s="42"/>
      <c r="GQK54" s="42"/>
      <c r="GQM54" s="42"/>
      <c r="GQO54" s="42"/>
      <c r="GQQ54" s="42"/>
      <c r="GQS54" s="42"/>
      <c r="GQU54" s="42"/>
      <c r="GQW54" s="42"/>
      <c r="GQY54" s="42"/>
      <c r="GRA54" s="42"/>
      <c r="GRC54" s="42"/>
      <c r="GRE54" s="42"/>
      <c r="GRG54" s="42"/>
      <c r="GRI54" s="42"/>
      <c r="GRK54" s="42"/>
      <c r="GRM54" s="42"/>
      <c r="GRO54" s="42"/>
      <c r="GRQ54" s="42"/>
      <c r="GRS54" s="42"/>
      <c r="GRU54" s="42"/>
      <c r="GRW54" s="42"/>
      <c r="GRY54" s="42"/>
      <c r="GSA54" s="42"/>
      <c r="GSC54" s="42"/>
      <c r="GSE54" s="42"/>
      <c r="GSG54" s="42"/>
      <c r="GSI54" s="42"/>
      <c r="GSK54" s="42"/>
      <c r="GSM54" s="42"/>
      <c r="GSO54" s="42"/>
      <c r="GSQ54" s="42"/>
      <c r="GSS54" s="42"/>
      <c r="GSU54" s="42"/>
      <c r="GSW54" s="42"/>
      <c r="GSY54" s="42"/>
      <c r="GTA54" s="42"/>
      <c r="GTC54" s="42"/>
      <c r="GTE54" s="42"/>
      <c r="GTG54" s="42"/>
      <c r="GTI54" s="42"/>
      <c r="GTK54" s="42"/>
      <c r="GTM54" s="42"/>
      <c r="GTO54" s="42"/>
      <c r="GTQ54" s="42"/>
      <c r="GTS54" s="42"/>
      <c r="GTU54" s="42"/>
      <c r="GTW54" s="42"/>
      <c r="GTY54" s="42"/>
      <c r="GUA54" s="42"/>
      <c r="GUC54" s="42"/>
      <c r="GUE54" s="42"/>
      <c r="GUG54" s="42"/>
      <c r="GUI54" s="42"/>
      <c r="GUK54" s="42"/>
      <c r="GUM54" s="42"/>
      <c r="GUO54" s="42"/>
      <c r="GUQ54" s="42"/>
      <c r="GUS54" s="42"/>
      <c r="GUU54" s="42"/>
      <c r="GUW54" s="42"/>
      <c r="GUY54" s="42"/>
      <c r="GVA54" s="42"/>
      <c r="GVC54" s="42"/>
      <c r="GVE54" s="42"/>
      <c r="GVG54" s="42"/>
      <c r="GVI54" s="42"/>
      <c r="GVK54" s="42"/>
      <c r="GVM54" s="42"/>
      <c r="GVO54" s="42"/>
      <c r="GVQ54" s="42"/>
      <c r="GVS54" s="42"/>
      <c r="GVU54" s="42"/>
      <c r="GVW54" s="42"/>
      <c r="GVY54" s="42"/>
      <c r="GWA54" s="42"/>
      <c r="GWC54" s="42"/>
      <c r="GWE54" s="42"/>
      <c r="GWG54" s="42"/>
      <c r="GWI54" s="42"/>
      <c r="GWK54" s="42"/>
      <c r="GWM54" s="42"/>
      <c r="GWO54" s="42"/>
      <c r="GWQ54" s="42"/>
      <c r="GWS54" s="42"/>
      <c r="GWU54" s="42"/>
      <c r="GWW54" s="42"/>
      <c r="GWY54" s="42"/>
      <c r="GXA54" s="42"/>
      <c r="GXC54" s="42"/>
      <c r="GXE54" s="42"/>
      <c r="GXG54" s="42"/>
      <c r="GXI54" s="42"/>
      <c r="GXK54" s="42"/>
      <c r="GXM54" s="42"/>
      <c r="GXO54" s="42"/>
      <c r="GXQ54" s="42"/>
      <c r="GXS54" s="42"/>
      <c r="GXU54" s="42"/>
      <c r="GXW54" s="42"/>
      <c r="GXY54" s="42"/>
      <c r="GYA54" s="42"/>
      <c r="GYC54" s="42"/>
      <c r="GYE54" s="42"/>
      <c r="GYG54" s="42"/>
      <c r="GYI54" s="42"/>
      <c r="GYK54" s="42"/>
      <c r="GYM54" s="42"/>
      <c r="GYO54" s="42"/>
      <c r="GYQ54" s="42"/>
      <c r="GYS54" s="42"/>
      <c r="GYU54" s="42"/>
      <c r="GYW54" s="42"/>
      <c r="GYY54" s="42"/>
      <c r="GZA54" s="42"/>
      <c r="GZC54" s="42"/>
      <c r="GZE54" s="42"/>
      <c r="GZG54" s="42"/>
      <c r="GZI54" s="42"/>
      <c r="GZK54" s="42"/>
      <c r="GZM54" s="42"/>
      <c r="GZO54" s="42"/>
      <c r="GZQ54" s="42"/>
      <c r="GZS54" s="42"/>
      <c r="GZU54" s="42"/>
      <c r="GZW54" s="42"/>
      <c r="GZY54" s="42"/>
      <c r="HAA54" s="42"/>
      <c r="HAC54" s="42"/>
      <c r="HAE54" s="42"/>
      <c r="HAG54" s="42"/>
      <c r="HAI54" s="42"/>
      <c r="HAK54" s="42"/>
      <c r="HAM54" s="42"/>
      <c r="HAO54" s="42"/>
      <c r="HAQ54" s="42"/>
      <c r="HAS54" s="42"/>
      <c r="HAU54" s="42"/>
      <c r="HAW54" s="42"/>
      <c r="HAY54" s="42"/>
      <c r="HBA54" s="42"/>
      <c r="HBC54" s="42"/>
      <c r="HBE54" s="42"/>
      <c r="HBG54" s="42"/>
      <c r="HBI54" s="42"/>
      <c r="HBK54" s="42"/>
      <c r="HBM54" s="42"/>
      <c r="HBO54" s="42"/>
      <c r="HBQ54" s="42"/>
      <c r="HBS54" s="42"/>
      <c r="HBU54" s="42"/>
      <c r="HBW54" s="42"/>
      <c r="HBY54" s="42"/>
      <c r="HCA54" s="42"/>
      <c r="HCC54" s="42"/>
      <c r="HCE54" s="42"/>
      <c r="HCG54" s="42"/>
      <c r="HCI54" s="42"/>
      <c r="HCK54" s="42"/>
      <c r="HCM54" s="42"/>
      <c r="HCO54" s="42"/>
      <c r="HCQ54" s="42"/>
      <c r="HCS54" s="42"/>
      <c r="HCU54" s="42"/>
      <c r="HCW54" s="42"/>
      <c r="HCY54" s="42"/>
      <c r="HDA54" s="42"/>
      <c r="HDC54" s="42"/>
      <c r="HDE54" s="42"/>
      <c r="HDG54" s="42"/>
      <c r="HDI54" s="42"/>
      <c r="HDK54" s="42"/>
      <c r="HDM54" s="42"/>
      <c r="HDO54" s="42"/>
      <c r="HDQ54" s="42"/>
      <c r="HDS54" s="42"/>
      <c r="HDU54" s="42"/>
      <c r="HDW54" s="42"/>
      <c r="HDY54" s="42"/>
      <c r="HEA54" s="42"/>
      <c r="HEC54" s="42"/>
      <c r="HEE54" s="42"/>
      <c r="HEG54" s="42"/>
      <c r="HEI54" s="42"/>
      <c r="HEK54" s="42"/>
      <c r="HEM54" s="42"/>
      <c r="HEO54" s="42"/>
      <c r="HEQ54" s="42"/>
      <c r="HES54" s="42"/>
      <c r="HEU54" s="42"/>
      <c r="HEW54" s="42"/>
      <c r="HEY54" s="42"/>
      <c r="HFA54" s="42"/>
      <c r="HFC54" s="42"/>
      <c r="HFE54" s="42"/>
      <c r="HFG54" s="42"/>
      <c r="HFI54" s="42"/>
      <c r="HFK54" s="42"/>
      <c r="HFM54" s="42"/>
      <c r="HFO54" s="42"/>
      <c r="HFQ54" s="42"/>
      <c r="HFS54" s="42"/>
      <c r="HFU54" s="42"/>
      <c r="HFW54" s="42"/>
      <c r="HFY54" s="42"/>
      <c r="HGA54" s="42"/>
      <c r="HGC54" s="42"/>
      <c r="HGE54" s="42"/>
      <c r="HGG54" s="42"/>
      <c r="HGI54" s="42"/>
      <c r="HGK54" s="42"/>
      <c r="HGM54" s="42"/>
      <c r="HGO54" s="42"/>
      <c r="HGQ54" s="42"/>
      <c r="HGS54" s="42"/>
      <c r="HGU54" s="42"/>
      <c r="HGW54" s="42"/>
      <c r="HGY54" s="42"/>
      <c r="HHA54" s="42"/>
      <c r="HHC54" s="42"/>
      <c r="HHE54" s="42"/>
      <c r="HHG54" s="42"/>
      <c r="HHI54" s="42"/>
      <c r="HHK54" s="42"/>
      <c r="HHM54" s="42"/>
      <c r="HHO54" s="42"/>
      <c r="HHQ54" s="42"/>
      <c r="HHS54" s="42"/>
      <c r="HHU54" s="42"/>
      <c r="HHW54" s="42"/>
      <c r="HHY54" s="42"/>
      <c r="HIA54" s="42"/>
      <c r="HIC54" s="42"/>
      <c r="HIE54" s="42"/>
      <c r="HIG54" s="42"/>
      <c r="HII54" s="42"/>
      <c r="HIK54" s="42"/>
      <c r="HIM54" s="42"/>
      <c r="HIO54" s="42"/>
      <c r="HIQ54" s="42"/>
      <c r="HIS54" s="42"/>
      <c r="HIU54" s="42"/>
      <c r="HIW54" s="42"/>
      <c r="HIY54" s="42"/>
      <c r="HJA54" s="42"/>
      <c r="HJC54" s="42"/>
      <c r="HJE54" s="42"/>
      <c r="HJG54" s="42"/>
      <c r="HJI54" s="42"/>
      <c r="HJK54" s="42"/>
      <c r="HJM54" s="42"/>
      <c r="HJO54" s="42"/>
      <c r="HJQ54" s="42"/>
      <c r="HJS54" s="42"/>
      <c r="HJU54" s="42"/>
      <c r="HJW54" s="42"/>
      <c r="HJY54" s="42"/>
      <c r="HKA54" s="42"/>
      <c r="HKC54" s="42"/>
      <c r="HKE54" s="42"/>
      <c r="HKG54" s="42"/>
      <c r="HKI54" s="42"/>
      <c r="HKK54" s="42"/>
      <c r="HKM54" s="42"/>
      <c r="HKO54" s="42"/>
      <c r="HKQ54" s="42"/>
      <c r="HKS54" s="42"/>
      <c r="HKU54" s="42"/>
      <c r="HKW54" s="42"/>
      <c r="HKY54" s="42"/>
      <c r="HLA54" s="42"/>
      <c r="HLC54" s="42"/>
      <c r="HLE54" s="42"/>
      <c r="HLG54" s="42"/>
      <c r="HLI54" s="42"/>
      <c r="HLK54" s="42"/>
      <c r="HLM54" s="42"/>
      <c r="HLO54" s="42"/>
      <c r="HLQ54" s="42"/>
      <c r="HLS54" s="42"/>
      <c r="HLU54" s="42"/>
      <c r="HLW54" s="42"/>
      <c r="HLY54" s="42"/>
      <c r="HMA54" s="42"/>
      <c r="HMC54" s="42"/>
      <c r="HME54" s="42"/>
      <c r="HMG54" s="42"/>
      <c r="HMI54" s="42"/>
      <c r="HMK54" s="42"/>
      <c r="HMM54" s="42"/>
      <c r="HMO54" s="42"/>
      <c r="HMQ54" s="42"/>
      <c r="HMS54" s="42"/>
      <c r="HMU54" s="42"/>
      <c r="HMW54" s="42"/>
      <c r="HMY54" s="42"/>
      <c r="HNA54" s="42"/>
      <c r="HNC54" s="42"/>
      <c r="HNE54" s="42"/>
      <c r="HNG54" s="42"/>
      <c r="HNI54" s="42"/>
      <c r="HNK54" s="42"/>
      <c r="HNM54" s="42"/>
      <c r="HNO54" s="42"/>
      <c r="HNQ54" s="42"/>
      <c r="HNS54" s="42"/>
      <c r="HNU54" s="42"/>
      <c r="HNW54" s="42"/>
      <c r="HNY54" s="42"/>
      <c r="HOA54" s="42"/>
      <c r="HOC54" s="42"/>
      <c r="HOE54" s="42"/>
      <c r="HOG54" s="42"/>
      <c r="HOI54" s="42"/>
      <c r="HOK54" s="42"/>
      <c r="HOM54" s="42"/>
      <c r="HOO54" s="42"/>
      <c r="HOQ54" s="42"/>
      <c r="HOS54" s="42"/>
      <c r="HOU54" s="42"/>
      <c r="HOW54" s="42"/>
      <c r="HOY54" s="42"/>
      <c r="HPA54" s="42"/>
      <c r="HPC54" s="42"/>
      <c r="HPE54" s="42"/>
      <c r="HPG54" s="42"/>
      <c r="HPI54" s="42"/>
      <c r="HPK54" s="42"/>
      <c r="HPM54" s="42"/>
      <c r="HPO54" s="42"/>
      <c r="HPQ54" s="42"/>
      <c r="HPS54" s="42"/>
      <c r="HPU54" s="42"/>
      <c r="HPW54" s="42"/>
      <c r="HPY54" s="42"/>
      <c r="HQA54" s="42"/>
      <c r="HQC54" s="42"/>
      <c r="HQE54" s="42"/>
      <c r="HQG54" s="42"/>
      <c r="HQI54" s="42"/>
      <c r="HQK54" s="42"/>
      <c r="HQM54" s="42"/>
      <c r="HQO54" s="42"/>
      <c r="HQQ54" s="42"/>
      <c r="HQS54" s="42"/>
      <c r="HQU54" s="42"/>
      <c r="HQW54" s="42"/>
      <c r="HQY54" s="42"/>
      <c r="HRA54" s="42"/>
      <c r="HRC54" s="42"/>
      <c r="HRE54" s="42"/>
      <c r="HRG54" s="42"/>
      <c r="HRI54" s="42"/>
      <c r="HRK54" s="42"/>
      <c r="HRM54" s="42"/>
      <c r="HRO54" s="42"/>
      <c r="HRQ54" s="42"/>
      <c r="HRS54" s="42"/>
      <c r="HRU54" s="42"/>
      <c r="HRW54" s="42"/>
      <c r="HRY54" s="42"/>
      <c r="HSA54" s="42"/>
      <c r="HSC54" s="42"/>
      <c r="HSE54" s="42"/>
      <c r="HSG54" s="42"/>
      <c r="HSI54" s="42"/>
      <c r="HSK54" s="42"/>
      <c r="HSM54" s="42"/>
      <c r="HSO54" s="42"/>
      <c r="HSQ54" s="42"/>
      <c r="HSS54" s="42"/>
      <c r="HSU54" s="42"/>
      <c r="HSW54" s="42"/>
      <c r="HSY54" s="42"/>
      <c r="HTA54" s="42"/>
      <c r="HTC54" s="42"/>
      <c r="HTE54" s="42"/>
      <c r="HTG54" s="42"/>
      <c r="HTI54" s="42"/>
      <c r="HTK54" s="42"/>
      <c r="HTM54" s="42"/>
      <c r="HTO54" s="42"/>
      <c r="HTQ54" s="42"/>
      <c r="HTS54" s="42"/>
      <c r="HTU54" s="42"/>
      <c r="HTW54" s="42"/>
      <c r="HTY54" s="42"/>
      <c r="HUA54" s="42"/>
      <c r="HUC54" s="42"/>
      <c r="HUE54" s="42"/>
      <c r="HUG54" s="42"/>
      <c r="HUI54" s="42"/>
      <c r="HUK54" s="42"/>
      <c r="HUM54" s="42"/>
      <c r="HUO54" s="42"/>
      <c r="HUQ54" s="42"/>
      <c r="HUS54" s="42"/>
      <c r="HUU54" s="42"/>
      <c r="HUW54" s="42"/>
      <c r="HUY54" s="42"/>
      <c r="HVA54" s="42"/>
      <c r="HVC54" s="42"/>
      <c r="HVE54" s="42"/>
      <c r="HVG54" s="42"/>
      <c r="HVI54" s="42"/>
      <c r="HVK54" s="42"/>
      <c r="HVM54" s="42"/>
      <c r="HVO54" s="42"/>
      <c r="HVQ54" s="42"/>
      <c r="HVS54" s="42"/>
      <c r="HVU54" s="42"/>
      <c r="HVW54" s="42"/>
      <c r="HVY54" s="42"/>
      <c r="HWA54" s="42"/>
      <c r="HWC54" s="42"/>
      <c r="HWE54" s="42"/>
      <c r="HWG54" s="42"/>
      <c r="HWI54" s="42"/>
      <c r="HWK54" s="42"/>
      <c r="HWM54" s="42"/>
      <c r="HWO54" s="42"/>
      <c r="HWQ54" s="42"/>
      <c r="HWS54" s="42"/>
      <c r="HWU54" s="42"/>
      <c r="HWW54" s="42"/>
      <c r="HWY54" s="42"/>
      <c r="HXA54" s="42"/>
      <c r="HXC54" s="42"/>
      <c r="HXE54" s="42"/>
      <c r="HXG54" s="42"/>
      <c r="HXI54" s="42"/>
      <c r="HXK54" s="42"/>
      <c r="HXM54" s="42"/>
      <c r="HXO54" s="42"/>
      <c r="HXQ54" s="42"/>
      <c r="HXS54" s="42"/>
      <c r="HXU54" s="42"/>
      <c r="HXW54" s="42"/>
      <c r="HXY54" s="42"/>
      <c r="HYA54" s="42"/>
      <c r="HYC54" s="42"/>
      <c r="HYE54" s="42"/>
      <c r="HYG54" s="42"/>
      <c r="HYI54" s="42"/>
      <c r="HYK54" s="42"/>
      <c r="HYM54" s="42"/>
      <c r="HYO54" s="42"/>
      <c r="HYQ54" s="42"/>
      <c r="HYS54" s="42"/>
      <c r="HYU54" s="42"/>
      <c r="HYW54" s="42"/>
      <c r="HYY54" s="42"/>
      <c r="HZA54" s="42"/>
      <c r="HZC54" s="42"/>
      <c r="HZE54" s="42"/>
      <c r="HZG54" s="42"/>
      <c r="HZI54" s="42"/>
      <c r="HZK54" s="42"/>
      <c r="HZM54" s="42"/>
      <c r="HZO54" s="42"/>
      <c r="HZQ54" s="42"/>
      <c r="HZS54" s="42"/>
      <c r="HZU54" s="42"/>
      <c r="HZW54" s="42"/>
      <c r="HZY54" s="42"/>
      <c r="IAA54" s="42"/>
      <c r="IAC54" s="42"/>
      <c r="IAE54" s="42"/>
      <c r="IAG54" s="42"/>
      <c r="IAI54" s="42"/>
      <c r="IAK54" s="42"/>
      <c r="IAM54" s="42"/>
      <c r="IAO54" s="42"/>
      <c r="IAQ54" s="42"/>
      <c r="IAS54" s="42"/>
      <c r="IAU54" s="42"/>
      <c r="IAW54" s="42"/>
      <c r="IAY54" s="42"/>
      <c r="IBA54" s="42"/>
      <c r="IBC54" s="42"/>
      <c r="IBE54" s="42"/>
      <c r="IBG54" s="42"/>
      <c r="IBI54" s="42"/>
      <c r="IBK54" s="42"/>
      <c r="IBM54" s="42"/>
      <c r="IBO54" s="42"/>
      <c r="IBQ54" s="42"/>
      <c r="IBS54" s="42"/>
      <c r="IBU54" s="42"/>
      <c r="IBW54" s="42"/>
      <c r="IBY54" s="42"/>
      <c r="ICA54" s="42"/>
      <c r="ICC54" s="42"/>
      <c r="ICE54" s="42"/>
      <c r="ICG54" s="42"/>
      <c r="ICI54" s="42"/>
      <c r="ICK54" s="42"/>
      <c r="ICM54" s="42"/>
      <c r="ICO54" s="42"/>
      <c r="ICQ54" s="42"/>
      <c r="ICS54" s="42"/>
      <c r="ICU54" s="42"/>
      <c r="ICW54" s="42"/>
      <c r="ICY54" s="42"/>
      <c r="IDA54" s="42"/>
      <c r="IDC54" s="42"/>
      <c r="IDE54" s="42"/>
      <c r="IDG54" s="42"/>
      <c r="IDI54" s="42"/>
      <c r="IDK54" s="42"/>
      <c r="IDM54" s="42"/>
      <c r="IDO54" s="42"/>
      <c r="IDQ54" s="42"/>
      <c r="IDS54" s="42"/>
      <c r="IDU54" s="42"/>
      <c r="IDW54" s="42"/>
      <c r="IDY54" s="42"/>
      <c r="IEA54" s="42"/>
      <c r="IEC54" s="42"/>
      <c r="IEE54" s="42"/>
      <c r="IEG54" s="42"/>
      <c r="IEI54" s="42"/>
      <c r="IEK54" s="42"/>
      <c r="IEM54" s="42"/>
      <c r="IEO54" s="42"/>
      <c r="IEQ54" s="42"/>
      <c r="IES54" s="42"/>
      <c r="IEU54" s="42"/>
      <c r="IEW54" s="42"/>
      <c r="IEY54" s="42"/>
      <c r="IFA54" s="42"/>
      <c r="IFC54" s="42"/>
      <c r="IFE54" s="42"/>
      <c r="IFG54" s="42"/>
      <c r="IFI54" s="42"/>
      <c r="IFK54" s="42"/>
      <c r="IFM54" s="42"/>
      <c r="IFO54" s="42"/>
      <c r="IFQ54" s="42"/>
      <c r="IFS54" s="42"/>
      <c r="IFU54" s="42"/>
      <c r="IFW54" s="42"/>
      <c r="IFY54" s="42"/>
      <c r="IGA54" s="42"/>
      <c r="IGC54" s="42"/>
      <c r="IGE54" s="42"/>
      <c r="IGG54" s="42"/>
      <c r="IGI54" s="42"/>
      <c r="IGK54" s="42"/>
      <c r="IGM54" s="42"/>
      <c r="IGO54" s="42"/>
      <c r="IGQ54" s="42"/>
      <c r="IGS54" s="42"/>
      <c r="IGU54" s="42"/>
      <c r="IGW54" s="42"/>
      <c r="IGY54" s="42"/>
      <c r="IHA54" s="42"/>
      <c r="IHC54" s="42"/>
      <c r="IHE54" s="42"/>
      <c r="IHG54" s="42"/>
      <c r="IHI54" s="42"/>
      <c r="IHK54" s="42"/>
      <c r="IHM54" s="42"/>
      <c r="IHO54" s="42"/>
      <c r="IHQ54" s="42"/>
      <c r="IHS54" s="42"/>
      <c r="IHU54" s="42"/>
      <c r="IHW54" s="42"/>
      <c r="IHY54" s="42"/>
      <c r="IIA54" s="42"/>
      <c r="IIC54" s="42"/>
      <c r="IIE54" s="42"/>
      <c r="IIG54" s="42"/>
      <c r="III54" s="42"/>
      <c r="IIK54" s="42"/>
      <c r="IIM54" s="42"/>
      <c r="IIO54" s="42"/>
      <c r="IIQ54" s="42"/>
      <c r="IIS54" s="42"/>
      <c r="IIU54" s="42"/>
      <c r="IIW54" s="42"/>
      <c r="IIY54" s="42"/>
      <c r="IJA54" s="42"/>
      <c r="IJC54" s="42"/>
      <c r="IJE54" s="42"/>
      <c r="IJG54" s="42"/>
      <c r="IJI54" s="42"/>
      <c r="IJK54" s="42"/>
      <c r="IJM54" s="42"/>
      <c r="IJO54" s="42"/>
      <c r="IJQ54" s="42"/>
      <c r="IJS54" s="42"/>
      <c r="IJU54" s="42"/>
      <c r="IJW54" s="42"/>
      <c r="IJY54" s="42"/>
      <c r="IKA54" s="42"/>
      <c r="IKC54" s="42"/>
      <c r="IKE54" s="42"/>
      <c r="IKG54" s="42"/>
      <c r="IKI54" s="42"/>
      <c r="IKK54" s="42"/>
      <c r="IKM54" s="42"/>
      <c r="IKO54" s="42"/>
      <c r="IKQ54" s="42"/>
      <c r="IKS54" s="42"/>
      <c r="IKU54" s="42"/>
      <c r="IKW54" s="42"/>
      <c r="IKY54" s="42"/>
      <c r="ILA54" s="42"/>
      <c r="ILC54" s="42"/>
      <c r="ILE54" s="42"/>
      <c r="ILG54" s="42"/>
      <c r="ILI54" s="42"/>
      <c r="ILK54" s="42"/>
      <c r="ILM54" s="42"/>
      <c r="ILO54" s="42"/>
      <c r="ILQ54" s="42"/>
      <c r="ILS54" s="42"/>
      <c r="ILU54" s="42"/>
      <c r="ILW54" s="42"/>
      <c r="ILY54" s="42"/>
      <c r="IMA54" s="42"/>
      <c r="IMC54" s="42"/>
      <c r="IME54" s="42"/>
      <c r="IMG54" s="42"/>
      <c r="IMI54" s="42"/>
      <c r="IMK54" s="42"/>
      <c r="IMM54" s="42"/>
      <c r="IMO54" s="42"/>
      <c r="IMQ54" s="42"/>
      <c r="IMS54" s="42"/>
      <c r="IMU54" s="42"/>
      <c r="IMW54" s="42"/>
      <c r="IMY54" s="42"/>
      <c r="INA54" s="42"/>
      <c r="INC54" s="42"/>
      <c r="INE54" s="42"/>
      <c r="ING54" s="42"/>
      <c r="INI54" s="42"/>
      <c r="INK54" s="42"/>
      <c r="INM54" s="42"/>
      <c r="INO54" s="42"/>
      <c r="INQ54" s="42"/>
      <c r="INS54" s="42"/>
      <c r="INU54" s="42"/>
      <c r="INW54" s="42"/>
      <c r="INY54" s="42"/>
      <c r="IOA54" s="42"/>
      <c r="IOC54" s="42"/>
      <c r="IOE54" s="42"/>
      <c r="IOG54" s="42"/>
      <c r="IOI54" s="42"/>
      <c r="IOK54" s="42"/>
      <c r="IOM54" s="42"/>
      <c r="IOO54" s="42"/>
      <c r="IOQ54" s="42"/>
      <c r="IOS54" s="42"/>
      <c r="IOU54" s="42"/>
      <c r="IOW54" s="42"/>
      <c r="IOY54" s="42"/>
      <c r="IPA54" s="42"/>
      <c r="IPC54" s="42"/>
      <c r="IPE54" s="42"/>
      <c r="IPG54" s="42"/>
      <c r="IPI54" s="42"/>
      <c r="IPK54" s="42"/>
      <c r="IPM54" s="42"/>
      <c r="IPO54" s="42"/>
      <c r="IPQ54" s="42"/>
      <c r="IPS54" s="42"/>
      <c r="IPU54" s="42"/>
      <c r="IPW54" s="42"/>
      <c r="IPY54" s="42"/>
      <c r="IQA54" s="42"/>
      <c r="IQC54" s="42"/>
      <c r="IQE54" s="42"/>
      <c r="IQG54" s="42"/>
      <c r="IQI54" s="42"/>
      <c r="IQK54" s="42"/>
      <c r="IQM54" s="42"/>
      <c r="IQO54" s="42"/>
      <c r="IQQ54" s="42"/>
      <c r="IQS54" s="42"/>
      <c r="IQU54" s="42"/>
      <c r="IQW54" s="42"/>
      <c r="IQY54" s="42"/>
      <c r="IRA54" s="42"/>
      <c r="IRC54" s="42"/>
      <c r="IRE54" s="42"/>
      <c r="IRG54" s="42"/>
      <c r="IRI54" s="42"/>
      <c r="IRK54" s="42"/>
      <c r="IRM54" s="42"/>
      <c r="IRO54" s="42"/>
      <c r="IRQ54" s="42"/>
      <c r="IRS54" s="42"/>
      <c r="IRU54" s="42"/>
      <c r="IRW54" s="42"/>
      <c r="IRY54" s="42"/>
      <c r="ISA54" s="42"/>
      <c r="ISC54" s="42"/>
      <c r="ISE54" s="42"/>
      <c r="ISG54" s="42"/>
      <c r="ISI54" s="42"/>
      <c r="ISK54" s="42"/>
      <c r="ISM54" s="42"/>
      <c r="ISO54" s="42"/>
      <c r="ISQ54" s="42"/>
      <c r="ISS54" s="42"/>
      <c r="ISU54" s="42"/>
      <c r="ISW54" s="42"/>
      <c r="ISY54" s="42"/>
      <c r="ITA54" s="42"/>
      <c r="ITC54" s="42"/>
      <c r="ITE54" s="42"/>
      <c r="ITG54" s="42"/>
      <c r="ITI54" s="42"/>
      <c r="ITK54" s="42"/>
      <c r="ITM54" s="42"/>
      <c r="ITO54" s="42"/>
      <c r="ITQ54" s="42"/>
      <c r="ITS54" s="42"/>
      <c r="ITU54" s="42"/>
      <c r="ITW54" s="42"/>
      <c r="ITY54" s="42"/>
      <c r="IUA54" s="42"/>
      <c r="IUC54" s="42"/>
      <c r="IUE54" s="42"/>
      <c r="IUG54" s="42"/>
      <c r="IUI54" s="42"/>
      <c r="IUK54" s="42"/>
      <c r="IUM54" s="42"/>
      <c r="IUO54" s="42"/>
      <c r="IUQ54" s="42"/>
      <c r="IUS54" s="42"/>
      <c r="IUU54" s="42"/>
      <c r="IUW54" s="42"/>
      <c r="IUY54" s="42"/>
      <c r="IVA54" s="42"/>
      <c r="IVC54" s="42"/>
      <c r="IVE54" s="42"/>
      <c r="IVG54" s="42"/>
      <c r="IVI54" s="42"/>
      <c r="IVK54" s="42"/>
      <c r="IVM54" s="42"/>
      <c r="IVO54" s="42"/>
      <c r="IVQ54" s="42"/>
      <c r="IVS54" s="42"/>
      <c r="IVU54" s="42"/>
      <c r="IVW54" s="42"/>
      <c r="IVY54" s="42"/>
      <c r="IWA54" s="42"/>
      <c r="IWC54" s="42"/>
      <c r="IWE54" s="42"/>
      <c r="IWG54" s="42"/>
      <c r="IWI54" s="42"/>
      <c r="IWK54" s="42"/>
      <c r="IWM54" s="42"/>
      <c r="IWO54" s="42"/>
      <c r="IWQ54" s="42"/>
      <c r="IWS54" s="42"/>
      <c r="IWU54" s="42"/>
      <c r="IWW54" s="42"/>
      <c r="IWY54" s="42"/>
      <c r="IXA54" s="42"/>
      <c r="IXC54" s="42"/>
      <c r="IXE54" s="42"/>
      <c r="IXG54" s="42"/>
      <c r="IXI54" s="42"/>
      <c r="IXK54" s="42"/>
      <c r="IXM54" s="42"/>
      <c r="IXO54" s="42"/>
      <c r="IXQ54" s="42"/>
      <c r="IXS54" s="42"/>
      <c r="IXU54" s="42"/>
      <c r="IXW54" s="42"/>
      <c r="IXY54" s="42"/>
      <c r="IYA54" s="42"/>
      <c r="IYC54" s="42"/>
      <c r="IYE54" s="42"/>
      <c r="IYG54" s="42"/>
      <c r="IYI54" s="42"/>
      <c r="IYK54" s="42"/>
      <c r="IYM54" s="42"/>
      <c r="IYO54" s="42"/>
      <c r="IYQ54" s="42"/>
      <c r="IYS54" s="42"/>
      <c r="IYU54" s="42"/>
      <c r="IYW54" s="42"/>
      <c r="IYY54" s="42"/>
      <c r="IZA54" s="42"/>
      <c r="IZC54" s="42"/>
      <c r="IZE54" s="42"/>
      <c r="IZG54" s="42"/>
      <c r="IZI54" s="42"/>
      <c r="IZK54" s="42"/>
      <c r="IZM54" s="42"/>
      <c r="IZO54" s="42"/>
      <c r="IZQ54" s="42"/>
      <c r="IZS54" s="42"/>
      <c r="IZU54" s="42"/>
      <c r="IZW54" s="42"/>
      <c r="IZY54" s="42"/>
      <c r="JAA54" s="42"/>
      <c r="JAC54" s="42"/>
      <c r="JAE54" s="42"/>
      <c r="JAG54" s="42"/>
      <c r="JAI54" s="42"/>
      <c r="JAK54" s="42"/>
      <c r="JAM54" s="42"/>
      <c r="JAO54" s="42"/>
      <c r="JAQ54" s="42"/>
      <c r="JAS54" s="42"/>
      <c r="JAU54" s="42"/>
      <c r="JAW54" s="42"/>
      <c r="JAY54" s="42"/>
      <c r="JBA54" s="42"/>
      <c r="JBC54" s="42"/>
      <c r="JBE54" s="42"/>
      <c r="JBG54" s="42"/>
      <c r="JBI54" s="42"/>
      <c r="JBK54" s="42"/>
      <c r="JBM54" s="42"/>
      <c r="JBO54" s="42"/>
      <c r="JBQ54" s="42"/>
      <c r="JBS54" s="42"/>
      <c r="JBU54" s="42"/>
      <c r="JBW54" s="42"/>
      <c r="JBY54" s="42"/>
      <c r="JCA54" s="42"/>
      <c r="JCC54" s="42"/>
      <c r="JCE54" s="42"/>
      <c r="JCG54" s="42"/>
      <c r="JCI54" s="42"/>
      <c r="JCK54" s="42"/>
      <c r="JCM54" s="42"/>
      <c r="JCO54" s="42"/>
      <c r="JCQ54" s="42"/>
      <c r="JCS54" s="42"/>
      <c r="JCU54" s="42"/>
      <c r="JCW54" s="42"/>
      <c r="JCY54" s="42"/>
      <c r="JDA54" s="42"/>
      <c r="JDC54" s="42"/>
      <c r="JDE54" s="42"/>
      <c r="JDG54" s="42"/>
      <c r="JDI54" s="42"/>
      <c r="JDK54" s="42"/>
      <c r="JDM54" s="42"/>
      <c r="JDO54" s="42"/>
      <c r="JDQ54" s="42"/>
      <c r="JDS54" s="42"/>
      <c r="JDU54" s="42"/>
      <c r="JDW54" s="42"/>
      <c r="JDY54" s="42"/>
      <c r="JEA54" s="42"/>
      <c r="JEC54" s="42"/>
      <c r="JEE54" s="42"/>
      <c r="JEG54" s="42"/>
      <c r="JEI54" s="42"/>
      <c r="JEK54" s="42"/>
      <c r="JEM54" s="42"/>
      <c r="JEO54" s="42"/>
      <c r="JEQ54" s="42"/>
      <c r="JES54" s="42"/>
      <c r="JEU54" s="42"/>
      <c r="JEW54" s="42"/>
      <c r="JEY54" s="42"/>
      <c r="JFA54" s="42"/>
      <c r="JFC54" s="42"/>
      <c r="JFE54" s="42"/>
      <c r="JFG54" s="42"/>
      <c r="JFI54" s="42"/>
      <c r="JFK54" s="42"/>
      <c r="JFM54" s="42"/>
      <c r="JFO54" s="42"/>
      <c r="JFQ54" s="42"/>
      <c r="JFS54" s="42"/>
      <c r="JFU54" s="42"/>
      <c r="JFW54" s="42"/>
      <c r="JFY54" s="42"/>
      <c r="JGA54" s="42"/>
      <c r="JGC54" s="42"/>
      <c r="JGE54" s="42"/>
      <c r="JGG54" s="42"/>
      <c r="JGI54" s="42"/>
      <c r="JGK54" s="42"/>
      <c r="JGM54" s="42"/>
      <c r="JGO54" s="42"/>
      <c r="JGQ54" s="42"/>
      <c r="JGS54" s="42"/>
      <c r="JGU54" s="42"/>
      <c r="JGW54" s="42"/>
      <c r="JGY54" s="42"/>
      <c r="JHA54" s="42"/>
      <c r="JHC54" s="42"/>
      <c r="JHE54" s="42"/>
      <c r="JHG54" s="42"/>
      <c r="JHI54" s="42"/>
      <c r="JHK54" s="42"/>
      <c r="JHM54" s="42"/>
      <c r="JHO54" s="42"/>
      <c r="JHQ54" s="42"/>
      <c r="JHS54" s="42"/>
      <c r="JHU54" s="42"/>
      <c r="JHW54" s="42"/>
      <c r="JHY54" s="42"/>
      <c r="JIA54" s="42"/>
      <c r="JIC54" s="42"/>
      <c r="JIE54" s="42"/>
      <c r="JIG54" s="42"/>
      <c r="JII54" s="42"/>
      <c r="JIK54" s="42"/>
      <c r="JIM54" s="42"/>
      <c r="JIO54" s="42"/>
      <c r="JIQ54" s="42"/>
      <c r="JIS54" s="42"/>
      <c r="JIU54" s="42"/>
      <c r="JIW54" s="42"/>
      <c r="JIY54" s="42"/>
      <c r="JJA54" s="42"/>
      <c r="JJC54" s="42"/>
      <c r="JJE54" s="42"/>
      <c r="JJG54" s="42"/>
      <c r="JJI54" s="42"/>
      <c r="JJK54" s="42"/>
      <c r="JJM54" s="42"/>
      <c r="JJO54" s="42"/>
      <c r="JJQ54" s="42"/>
      <c r="JJS54" s="42"/>
      <c r="JJU54" s="42"/>
      <c r="JJW54" s="42"/>
      <c r="JJY54" s="42"/>
      <c r="JKA54" s="42"/>
      <c r="JKC54" s="42"/>
      <c r="JKE54" s="42"/>
      <c r="JKG54" s="42"/>
      <c r="JKI54" s="42"/>
      <c r="JKK54" s="42"/>
      <c r="JKM54" s="42"/>
      <c r="JKO54" s="42"/>
      <c r="JKQ54" s="42"/>
      <c r="JKS54" s="42"/>
      <c r="JKU54" s="42"/>
      <c r="JKW54" s="42"/>
      <c r="JKY54" s="42"/>
      <c r="JLA54" s="42"/>
      <c r="JLC54" s="42"/>
      <c r="JLE54" s="42"/>
      <c r="JLG54" s="42"/>
      <c r="JLI54" s="42"/>
      <c r="JLK54" s="42"/>
      <c r="JLM54" s="42"/>
      <c r="JLO54" s="42"/>
      <c r="JLQ54" s="42"/>
      <c r="JLS54" s="42"/>
      <c r="JLU54" s="42"/>
      <c r="JLW54" s="42"/>
      <c r="JLY54" s="42"/>
      <c r="JMA54" s="42"/>
      <c r="JMC54" s="42"/>
      <c r="JME54" s="42"/>
      <c r="JMG54" s="42"/>
      <c r="JMI54" s="42"/>
      <c r="JMK54" s="42"/>
      <c r="JMM54" s="42"/>
      <c r="JMO54" s="42"/>
      <c r="JMQ54" s="42"/>
      <c r="JMS54" s="42"/>
      <c r="JMU54" s="42"/>
      <c r="JMW54" s="42"/>
      <c r="JMY54" s="42"/>
      <c r="JNA54" s="42"/>
      <c r="JNC54" s="42"/>
      <c r="JNE54" s="42"/>
      <c r="JNG54" s="42"/>
      <c r="JNI54" s="42"/>
      <c r="JNK54" s="42"/>
      <c r="JNM54" s="42"/>
      <c r="JNO54" s="42"/>
      <c r="JNQ54" s="42"/>
      <c r="JNS54" s="42"/>
      <c r="JNU54" s="42"/>
      <c r="JNW54" s="42"/>
      <c r="JNY54" s="42"/>
      <c r="JOA54" s="42"/>
      <c r="JOC54" s="42"/>
      <c r="JOE54" s="42"/>
      <c r="JOG54" s="42"/>
      <c r="JOI54" s="42"/>
      <c r="JOK54" s="42"/>
      <c r="JOM54" s="42"/>
      <c r="JOO54" s="42"/>
      <c r="JOQ54" s="42"/>
      <c r="JOS54" s="42"/>
      <c r="JOU54" s="42"/>
      <c r="JOW54" s="42"/>
      <c r="JOY54" s="42"/>
      <c r="JPA54" s="42"/>
      <c r="JPC54" s="42"/>
      <c r="JPE54" s="42"/>
      <c r="JPG54" s="42"/>
      <c r="JPI54" s="42"/>
      <c r="JPK54" s="42"/>
      <c r="JPM54" s="42"/>
      <c r="JPO54" s="42"/>
      <c r="JPQ54" s="42"/>
      <c r="JPS54" s="42"/>
      <c r="JPU54" s="42"/>
      <c r="JPW54" s="42"/>
      <c r="JPY54" s="42"/>
      <c r="JQA54" s="42"/>
      <c r="JQC54" s="42"/>
      <c r="JQE54" s="42"/>
      <c r="JQG54" s="42"/>
      <c r="JQI54" s="42"/>
      <c r="JQK54" s="42"/>
      <c r="JQM54" s="42"/>
      <c r="JQO54" s="42"/>
      <c r="JQQ54" s="42"/>
      <c r="JQS54" s="42"/>
      <c r="JQU54" s="42"/>
      <c r="JQW54" s="42"/>
      <c r="JQY54" s="42"/>
      <c r="JRA54" s="42"/>
      <c r="JRC54" s="42"/>
      <c r="JRE54" s="42"/>
      <c r="JRG54" s="42"/>
      <c r="JRI54" s="42"/>
      <c r="JRK54" s="42"/>
      <c r="JRM54" s="42"/>
      <c r="JRO54" s="42"/>
      <c r="JRQ54" s="42"/>
      <c r="JRS54" s="42"/>
      <c r="JRU54" s="42"/>
      <c r="JRW54" s="42"/>
      <c r="JRY54" s="42"/>
      <c r="JSA54" s="42"/>
      <c r="JSC54" s="42"/>
      <c r="JSE54" s="42"/>
      <c r="JSG54" s="42"/>
      <c r="JSI54" s="42"/>
      <c r="JSK54" s="42"/>
      <c r="JSM54" s="42"/>
      <c r="JSO54" s="42"/>
      <c r="JSQ54" s="42"/>
      <c r="JSS54" s="42"/>
      <c r="JSU54" s="42"/>
      <c r="JSW54" s="42"/>
      <c r="JSY54" s="42"/>
      <c r="JTA54" s="42"/>
      <c r="JTC54" s="42"/>
      <c r="JTE54" s="42"/>
      <c r="JTG54" s="42"/>
      <c r="JTI54" s="42"/>
      <c r="JTK54" s="42"/>
      <c r="JTM54" s="42"/>
      <c r="JTO54" s="42"/>
      <c r="JTQ54" s="42"/>
      <c r="JTS54" s="42"/>
      <c r="JTU54" s="42"/>
      <c r="JTW54" s="42"/>
      <c r="JTY54" s="42"/>
      <c r="JUA54" s="42"/>
      <c r="JUC54" s="42"/>
      <c r="JUE54" s="42"/>
      <c r="JUG54" s="42"/>
      <c r="JUI54" s="42"/>
      <c r="JUK54" s="42"/>
      <c r="JUM54" s="42"/>
      <c r="JUO54" s="42"/>
      <c r="JUQ54" s="42"/>
      <c r="JUS54" s="42"/>
      <c r="JUU54" s="42"/>
      <c r="JUW54" s="42"/>
      <c r="JUY54" s="42"/>
      <c r="JVA54" s="42"/>
      <c r="JVC54" s="42"/>
      <c r="JVE54" s="42"/>
      <c r="JVG54" s="42"/>
      <c r="JVI54" s="42"/>
      <c r="JVK54" s="42"/>
      <c r="JVM54" s="42"/>
      <c r="JVO54" s="42"/>
      <c r="JVQ54" s="42"/>
      <c r="JVS54" s="42"/>
      <c r="JVU54" s="42"/>
      <c r="JVW54" s="42"/>
      <c r="JVY54" s="42"/>
      <c r="JWA54" s="42"/>
      <c r="JWC54" s="42"/>
      <c r="JWE54" s="42"/>
      <c r="JWG54" s="42"/>
      <c r="JWI54" s="42"/>
      <c r="JWK54" s="42"/>
      <c r="JWM54" s="42"/>
      <c r="JWO54" s="42"/>
      <c r="JWQ54" s="42"/>
      <c r="JWS54" s="42"/>
      <c r="JWU54" s="42"/>
      <c r="JWW54" s="42"/>
      <c r="JWY54" s="42"/>
      <c r="JXA54" s="42"/>
      <c r="JXC54" s="42"/>
      <c r="JXE54" s="42"/>
      <c r="JXG54" s="42"/>
      <c r="JXI54" s="42"/>
      <c r="JXK54" s="42"/>
      <c r="JXM54" s="42"/>
      <c r="JXO54" s="42"/>
      <c r="JXQ54" s="42"/>
      <c r="JXS54" s="42"/>
      <c r="JXU54" s="42"/>
      <c r="JXW54" s="42"/>
      <c r="JXY54" s="42"/>
      <c r="JYA54" s="42"/>
      <c r="JYC54" s="42"/>
      <c r="JYE54" s="42"/>
      <c r="JYG54" s="42"/>
      <c r="JYI54" s="42"/>
      <c r="JYK54" s="42"/>
      <c r="JYM54" s="42"/>
      <c r="JYO54" s="42"/>
      <c r="JYQ54" s="42"/>
      <c r="JYS54" s="42"/>
      <c r="JYU54" s="42"/>
      <c r="JYW54" s="42"/>
      <c r="JYY54" s="42"/>
      <c r="JZA54" s="42"/>
      <c r="JZC54" s="42"/>
      <c r="JZE54" s="42"/>
      <c r="JZG54" s="42"/>
      <c r="JZI54" s="42"/>
      <c r="JZK54" s="42"/>
      <c r="JZM54" s="42"/>
      <c r="JZO54" s="42"/>
      <c r="JZQ54" s="42"/>
      <c r="JZS54" s="42"/>
      <c r="JZU54" s="42"/>
      <c r="JZW54" s="42"/>
      <c r="JZY54" s="42"/>
      <c r="KAA54" s="42"/>
      <c r="KAC54" s="42"/>
      <c r="KAE54" s="42"/>
      <c r="KAG54" s="42"/>
      <c r="KAI54" s="42"/>
      <c r="KAK54" s="42"/>
      <c r="KAM54" s="42"/>
      <c r="KAO54" s="42"/>
      <c r="KAQ54" s="42"/>
      <c r="KAS54" s="42"/>
      <c r="KAU54" s="42"/>
      <c r="KAW54" s="42"/>
      <c r="KAY54" s="42"/>
      <c r="KBA54" s="42"/>
      <c r="KBC54" s="42"/>
      <c r="KBE54" s="42"/>
      <c r="KBG54" s="42"/>
      <c r="KBI54" s="42"/>
      <c r="KBK54" s="42"/>
      <c r="KBM54" s="42"/>
      <c r="KBO54" s="42"/>
      <c r="KBQ54" s="42"/>
      <c r="KBS54" s="42"/>
      <c r="KBU54" s="42"/>
      <c r="KBW54" s="42"/>
      <c r="KBY54" s="42"/>
      <c r="KCA54" s="42"/>
      <c r="KCC54" s="42"/>
      <c r="KCE54" s="42"/>
      <c r="KCG54" s="42"/>
      <c r="KCI54" s="42"/>
      <c r="KCK54" s="42"/>
      <c r="KCM54" s="42"/>
      <c r="KCO54" s="42"/>
      <c r="KCQ54" s="42"/>
      <c r="KCS54" s="42"/>
      <c r="KCU54" s="42"/>
      <c r="KCW54" s="42"/>
      <c r="KCY54" s="42"/>
      <c r="KDA54" s="42"/>
      <c r="KDC54" s="42"/>
      <c r="KDE54" s="42"/>
      <c r="KDG54" s="42"/>
      <c r="KDI54" s="42"/>
      <c r="KDK54" s="42"/>
      <c r="KDM54" s="42"/>
      <c r="KDO54" s="42"/>
      <c r="KDQ54" s="42"/>
      <c r="KDS54" s="42"/>
      <c r="KDU54" s="42"/>
      <c r="KDW54" s="42"/>
      <c r="KDY54" s="42"/>
      <c r="KEA54" s="42"/>
      <c r="KEC54" s="42"/>
      <c r="KEE54" s="42"/>
      <c r="KEG54" s="42"/>
      <c r="KEI54" s="42"/>
      <c r="KEK54" s="42"/>
      <c r="KEM54" s="42"/>
      <c r="KEO54" s="42"/>
      <c r="KEQ54" s="42"/>
      <c r="KES54" s="42"/>
      <c r="KEU54" s="42"/>
      <c r="KEW54" s="42"/>
      <c r="KEY54" s="42"/>
      <c r="KFA54" s="42"/>
      <c r="KFC54" s="42"/>
      <c r="KFE54" s="42"/>
      <c r="KFG54" s="42"/>
      <c r="KFI54" s="42"/>
      <c r="KFK54" s="42"/>
      <c r="KFM54" s="42"/>
      <c r="KFO54" s="42"/>
      <c r="KFQ54" s="42"/>
      <c r="KFS54" s="42"/>
      <c r="KFU54" s="42"/>
      <c r="KFW54" s="42"/>
      <c r="KFY54" s="42"/>
      <c r="KGA54" s="42"/>
      <c r="KGC54" s="42"/>
      <c r="KGE54" s="42"/>
      <c r="KGG54" s="42"/>
      <c r="KGI54" s="42"/>
      <c r="KGK54" s="42"/>
      <c r="KGM54" s="42"/>
      <c r="KGO54" s="42"/>
      <c r="KGQ54" s="42"/>
      <c r="KGS54" s="42"/>
      <c r="KGU54" s="42"/>
      <c r="KGW54" s="42"/>
      <c r="KGY54" s="42"/>
      <c r="KHA54" s="42"/>
      <c r="KHC54" s="42"/>
      <c r="KHE54" s="42"/>
      <c r="KHG54" s="42"/>
      <c r="KHI54" s="42"/>
      <c r="KHK54" s="42"/>
      <c r="KHM54" s="42"/>
      <c r="KHO54" s="42"/>
      <c r="KHQ54" s="42"/>
      <c r="KHS54" s="42"/>
      <c r="KHU54" s="42"/>
      <c r="KHW54" s="42"/>
      <c r="KHY54" s="42"/>
      <c r="KIA54" s="42"/>
      <c r="KIC54" s="42"/>
      <c r="KIE54" s="42"/>
      <c r="KIG54" s="42"/>
      <c r="KII54" s="42"/>
      <c r="KIK54" s="42"/>
      <c r="KIM54" s="42"/>
      <c r="KIO54" s="42"/>
      <c r="KIQ54" s="42"/>
      <c r="KIS54" s="42"/>
      <c r="KIU54" s="42"/>
      <c r="KIW54" s="42"/>
      <c r="KIY54" s="42"/>
      <c r="KJA54" s="42"/>
      <c r="KJC54" s="42"/>
      <c r="KJE54" s="42"/>
      <c r="KJG54" s="42"/>
      <c r="KJI54" s="42"/>
      <c r="KJK54" s="42"/>
      <c r="KJM54" s="42"/>
      <c r="KJO54" s="42"/>
      <c r="KJQ54" s="42"/>
      <c r="KJS54" s="42"/>
      <c r="KJU54" s="42"/>
      <c r="KJW54" s="42"/>
      <c r="KJY54" s="42"/>
      <c r="KKA54" s="42"/>
      <c r="KKC54" s="42"/>
      <c r="KKE54" s="42"/>
      <c r="KKG54" s="42"/>
      <c r="KKI54" s="42"/>
      <c r="KKK54" s="42"/>
      <c r="KKM54" s="42"/>
      <c r="KKO54" s="42"/>
      <c r="KKQ54" s="42"/>
      <c r="KKS54" s="42"/>
      <c r="KKU54" s="42"/>
      <c r="KKW54" s="42"/>
      <c r="KKY54" s="42"/>
      <c r="KLA54" s="42"/>
      <c r="KLC54" s="42"/>
      <c r="KLE54" s="42"/>
      <c r="KLG54" s="42"/>
      <c r="KLI54" s="42"/>
      <c r="KLK54" s="42"/>
      <c r="KLM54" s="42"/>
      <c r="KLO54" s="42"/>
      <c r="KLQ54" s="42"/>
      <c r="KLS54" s="42"/>
      <c r="KLU54" s="42"/>
      <c r="KLW54" s="42"/>
      <c r="KLY54" s="42"/>
      <c r="KMA54" s="42"/>
      <c r="KMC54" s="42"/>
      <c r="KME54" s="42"/>
      <c r="KMG54" s="42"/>
      <c r="KMI54" s="42"/>
      <c r="KMK54" s="42"/>
      <c r="KMM54" s="42"/>
      <c r="KMO54" s="42"/>
      <c r="KMQ54" s="42"/>
      <c r="KMS54" s="42"/>
      <c r="KMU54" s="42"/>
      <c r="KMW54" s="42"/>
      <c r="KMY54" s="42"/>
      <c r="KNA54" s="42"/>
      <c r="KNC54" s="42"/>
      <c r="KNE54" s="42"/>
      <c r="KNG54" s="42"/>
      <c r="KNI54" s="42"/>
      <c r="KNK54" s="42"/>
      <c r="KNM54" s="42"/>
      <c r="KNO54" s="42"/>
      <c r="KNQ54" s="42"/>
      <c r="KNS54" s="42"/>
      <c r="KNU54" s="42"/>
      <c r="KNW54" s="42"/>
      <c r="KNY54" s="42"/>
      <c r="KOA54" s="42"/>
      <c r="KOC54" s="42"/>
      <c r="KOE54" s="42"/>
      <c r="KOG54" s="42"/>
      <c r="KOI54" s="42"/>
      <c r="KOK54" s="42"/>
      <c r="KOM54" s="42"/>
      <c r="KOO54" s="42"/>
      <c r="KOQ54" s="42"/>
      <c r="KOS54" s="42"/>
      <c r="KOU54" s="42"/>
      <c r="KOW54" s="42"/>
      <c r="KOY54" s="42"/>
      <c r="KPA54" s="42"/>
      <c r="KPC54" s="42"/>
      <c r="KPE54" s="42"/>
      <c r="KPG54" s="42"/>
      <c r="KPI54" s="42"/>
      <c r="KPK54" s="42"/>
      <c r="KPM54" s="42"/>
      <c r="KPO54" s="42"/>
      <c r="KPQ54" s="42"/>
      <c r="KPS54" s="42"/>
      <c r="KPU54" s="42"/>
      <c r="KPW54" s="42"/>
      <c r="KPY54" s="42"/>
      <c r="KQA54" s="42"/>
      <c r="KQC54" s="42"/>
      <c r="KQE54" s="42"/>
      <c r="KQG54" s="42"/>
      <c r="KQI54" s="42"/>
      <c r="KQK54" s="42"/>
      <c r="KQM54" s="42"/>
      <c r="KQO54" s="42"/>
      <c r="KQQ54" s="42"/>
      <c r="KQS54" s="42"/>
      <c r="KQU54" s="42"/>
      <c r="KQW54" s="42"/>
      <c r="KQY54" s="42"/>
      <c r="KRA54" s="42"/>
      <c r="KRC54" s="42"/>
      <c r="KRE54" s="42"/>
      <c r="KRG54" s="42"/>
      <c r="KRI54" s="42"/>
      <c r="KRK54" s="42"/>
      <c r="KRM54" s="42"/>
      <c r="KRO54" s="42"/>
      <c r="KRQ54" s="42"/>
      <c r="KRS54" s="42"/>
      <c r="KRU54" s="42"/>
      <c r="KRW54" s="42"/>
      <c r="KRY54" s="42"/>
      <c r="KSA54" s="42"/>
      <c r="KSC54" s="42"/>
      <c r="KSE54" s="42"/>
      <c r="KSG54" s="42"/>
      <c r="KSI54" s="42"/>
      <c r="KSK54" s="42"/>
      <c r="KSM54" s="42"/>
      <c r="KSO54" s="42"/>
      <c r="KSQ54" s="42"/>
      <c r="KSS54" s="42"/>
      <c r="KSU54" s="42"/>
      <c r="KSW54" s="42"/>
      <c r="KSY54" s="42"/>
      <c r="KTA54" s="42"/>
      <c r="KTC54" s="42"/>
      <c r="KTE54" s="42"/>
      <c r="KTG54" s="42"/>
      <c r="KTI54" s="42"/>
      <c r="KTK54" s="42"/>
      <c r="KTM54" s="42"/>
      <c r="KTO54" s="42"/>
      <c r="KTQ54" s="42"/>
      <c r="KTS54" s="42"/>
      <c r="KTU54" s="42"/>
      <c r="KTW54" s="42"/>
      <c r="KTY54" s="42"/>
      <c r="KUA54" s="42"/>
      <c r="KUC54" s="42"/>
      <c r="KUE54" s="42"/>
      <c r="KUG54" s="42"/>
      <c r="KUI54" s="42"/>
      <c r="KUK54" s="42"/>
      <c r="KUM54" s="42"/>
      <c r="KUO54" s="42"/>
      <c r="KUQ54" s="42"/>
      <c r="KUS54" s="42"/>
      <c r="KUU54" s="42"/>
      <c r="KUW54" s="42"/>
      <c r="KUY54" s="42"/>
      <c r="KVA54" s="42"/>
      <c r="KVC54" s="42"/>
      <c r="KVE54" s="42"/>
      <c r="KVG54" s="42"/>
      <c r="KVI54" s="42"/>
      <c r="KVK54" s="42"/>
      <c r="KVM54" s="42"/>
      <c r="KVO54" s="42"/>
      <c r="KVQ54" s="42"/>
      <c r="KVS54" s="42"/>
      <c r="KVU54" s="42"/>
      <c r="KVW54" s="42"/>
      <c r="KVY54" s="42"/>
      <c r="KWA54" s="42"/>
      <c r="KWC54" s="42"/>
      <c r="KWE54" s="42"/>
      <c r="KWG54" s="42"/>
      <c r="KWI54" s="42"/>
      <c r="KWK54" s="42"/>
      <c r="KWM54" s="42"/>
      <c r="KWO54" s="42"/>
      <c r="KWQ54" s="42"/>
      <c r="KWS54" s="42"/>
      <c r="KWU54" s="42"/>
      <c r="KWW54" s="42"/>
      <c r="KWY54" s="42"/>
      <c r="KXA54" s="42"/>
      <c r="KXC54" s="42"/>
      <c r="KXE54" s="42"/>
      <c r="KXG54" s="42"/>
      <c r="KXI54" s="42"/>
      <c r="KXK54" s="42"/>
      <c r="KXM54" s="42"/>
      <c r="KXO54" s="42"/>
      <c r="KXQ54" s="42"/>
      <c r="KXS54" s="42"/>
      <c r="KXU54" s="42"/>
      <c r="KXW54" s="42"/>
      <c r="KXY54" s="42"/>
      <c r="KYA54" s="42"/>
      <c r="KYC54" s="42"/>
      <c r="KYE54" s="42"/>
      <c r="KYG54" s="42"/>
      <c r="KYI54" s="42"/>
      <c r="KYK54" s="42"/>
      <c r="KYM54" s="42"/>
      <c r="KYO54" s="42"/>
      <c r="KYQ54" s="42"/>
      <c r="KYS54" s="42"/>
      <c r="KYU54" s="42"/>
      <c r="KYW54" s="42"/>
      <c r="KYY54" s="42"/>
      <c r="KZA54" s="42"/>
      <c r="KZC54" s="42"/>
      <c r="KZE54" s="42"/>
      <c r="KZG54" s="42"/>
      <c r="KZI54" s="42"/>
      <c r="KZK54" s="42"/>
      <c r="KZM54" s="42"/>
      <c r="KZO54" s="42"/>
      <c r="KZQ54" s="42"/>
      <c r="KZS54" s="42"/>
      <c r="KZU54" s="42"/>
      <c r="KZW54" s="42"/>
      <c r="KZY54" s="42"/>
      <c r="LAA54" s="42"/>
      <c r="LAC54" s="42"/>
      <c r="LAE54" s="42"/>
      <c r="LAG54" s="42"/>
      <c r="LAI54" s="42"/>
      <c r="LAK54" s="42"/>
      <c r="LAM54" s="42"/>
      <c r="LAO54" s="42"/>
      <c r="LAQ54" s="42"/>
      <c r="LAS54" s="42"/>
      <c r="LAU54" s="42"/>
      <c r="LAW54" s="42"/>
      <c r="LAY54" s="42"/>
      <c r="LBA54" s="42"/>
      <c r="LBC54" s="42"/>
      <c r="LBE54" s="42"/>
      <c r="LBG54" s="42"/>
      <c r="LBI54" s="42"/>
      <c r="LBK54" s="42"/>
      <c r="LBM54" s="42"/>
      <c r="LBO54" s="42"/>
      <c r="LBQ54" s="42"/>
      <c r="LBS54" s="42"/>
      <c r="LBU54" s="42"/>
      <c r="LBW54" s="42"/>
      <c r="LBY54" s="42"/>
      <c r="LCA54" s="42"/>
      <c r="LCC54" s="42"/>
      <c r="LCE54" s="42"/>
      <c r="LCG54" s="42"/>
      <c r="LCI54" s="42"/>
      <c r="LCK54" s="42"/>
      <c r="LCM54" s="42"/>
      <c r="LCO54" s="42"/>
      <c r="LCQ54" s="42"/>
      <c r="LCS54" s="42"/>
      <c r="LCU54" s="42"/>
      <c r="LCW54" s="42"/>
      <c r="LCY54" s="42"/>
      <c r="LDA54" s="42"/>
      <c r="LDC54" s="42"/>
      <c r="LDE54" s="42"/>
      <c r="LDG54" s="42"/>
      <c r="LDI54" s="42"/>
      <c r="LDK54" s="42"/>
      <c r="LDM54" s="42"/>
      <c r="LDO54" s="42"/>
      <c r="LDQ54" s="42"/>
      <c r="LDS54" s="42"/>
      <c r="LDU54" s="42"/>
      <c r="LDW54" s="42"/>
      <c r="LDY54" s="42"/>
      <c r="LEA54" s="42"/>
      <c r="LEC54" s="42"/>
      <c r="LEE54" s="42"/>
      <c r="LEG54" s="42"/>
      <c r="LEI54" s="42"/>
      <c r="LEK54" s="42"/>
      <c r="LEM54" s="42"/>
      <c r="LEO54" s="42"/>
      <c r="LEQ54" s="42"/>
      <c r="LES54" s="42"/>
      <c r="LEU54" s="42"/>
      <c r="LEW54" s="42"/>
      <c r="LEY54" s="42"/>
      <c r="LFA54" s="42"/>
      <c r="LFC54" s="42"/>
      <c r="LFE54" s="42"/>
      <c r="LFG54" s="42"/>
      <c r="LFI54" s="42"/>
      <c r="LFK54" s="42"/>
      <c r="LFM54" s="42"/>
      <c r="LFO54" s="42"/>
      <c r="LFQ54" s="42"/>
      <c r="LFS54" s="42"/>
      <c r="LFU54" s="42"/>
      <c r="LFW54" s="42"/>
      <c r="LFY54" s="42"/>
      <c r="LGA54" s="42"/>
      <c r="LGC54" s="42"/>
      <c r="LGE54" s="42"/>
      <c r="LGG54" s="42"/>
      <c r="LGI54" s="42"/>
      <c r="LGK54" s="42"/>
      <c r="LGM54" s="42"/>
      <c r="LGO54" s="42"/>
      <c r="LGQ54" s="42"/>
      <c r="LGS54" s="42"/>
      <c r="LGU54" s="42"/>
      <c r="LGW54" s="42"/>
      <c r="LGY54" s="42"/>
      <c r="LHA54" s="42"/>
      <c r="LHC54" s="42"/>
      <c r="LHE54" s="42"/>
      <c r="LHG54" s="42"/>
      <c r="LHI54" s="42"/>
      <c r="LHK54" s="42"/>
      <c r="LHM54" s="42"/>
      <c r="LHO54" s="42"/>
      <c r="LHQ54" s="42"/>
      <c r="LHS54" s="42"/>
      <c r="LHU54" s="42"/>
      <c r="LHW54" s="42"/>
      <c r="LHY54" s="42"/>
      <c r="LIA54" s="42"/>
      <c r="LIC54" s="42"/>
      <c r="LIE54" s="42"/>
      <c r="LIG54" s="42"/>
      <c r="LII54" s="42"/>
      <c r="LIK54" s="42"/>
      <c r="LIM54" s="42"/>
      <c r="LIO54" s="42"/>
      <c r="LIQ54" s="42"/>
      <c r="LIS54" s="42"/>
      <c r="LIU54" s="42"/>
      <c r="LIW54" s="42"/>
      <c r="LIY54" s="42"/>
      <c r="LJA54" s="42"/>
      <c r="LJC54" s="42"/>
      <c r="LJE54" s="42"/>
      <c r="LJG54" s="42"/>
      <c r="LJI54" s="42"/>
      <c r="LJK54" s="42"/>
      <c r="LJM54" s="42"/>
      <c r="LJO54" s="42"/>
      <c r="LJQ54" s="42"/>
      <c r="LJS54" s="42"/>
      <c r="LJU54" s="42"/>
      <c r="LJW54" s="42"/>
      <c r="LJY54" s="42"/>
      <c r="LKA54" s="42"/>
      <c r="LKC54" s="42"/>
      <c r="LKE54" s="42"/>
      <c r="LKG54" s="42"/>
      <c r="LKI54" s="42"/>
      <c r="LKK54" s="42"/>
      <c r="LKM54" s="42"/>
      <c r="LKO54" s="42"/>
      <c r="LKQ54" s="42"/>
      <c r="LKS54" s="42"/>
      <c r="LKU54" s="42"/>
      <c r="LKW54" s="42"/>
      <c r="LKY54" s="42"/>
      <c r="LLA54" s="42"/>
      <c r="LLC54" s="42"/>
      <c r="LLE54" s="42"/>
      <c r="LLG54" s="42"/>
      <c r="LLI54" s="42"/>
      <c r="LLK54" s="42"/>
      <c r="LLM54" s="42"/>
      <c r="LLO54" s="42"/>
      <c r="LLQ54" s="42"/>
      <c r="LLS54" s="42"/>
      <c r="LLU54" s="42"/>
      <c r="LLW54" s="42"/>
      <c r="LLY54" s="42"/>
      <c r="LMA54" s="42"/>
      <c r="LMC54" s="42"/>
      <c r="LME54" s="42"/>
      <c r="LMG54" s="42"/>
      <c r="LMI54" s="42"/>
      <c r="LMK54" s="42"/>
      <c r="LMM54" s="42"/>
      <c r="LMO54" s="42"/>
      <c r="LMQ54" s="42"/>
      <c r="LMS54" s="42"/>
      <c r="LMU54" s="42"/>
      <c r="LMW54" s="42"/>
      <c r="LMY54" s="42"/>
      <c r="LNA54" s="42"/>
      <c r="LNC54" s="42"/>
      <c r="LNE54" s="42"/>
      <c r="LNG54" s="42"/>
      <c r="LNI54" s="42"/>
      <c r="LNK54" s="42"/>
      <c r="LNM54" s="42"/>
      <c r="LNO54" s="42"/>
      <c r="LNQ54" s="42"/>
      <c r="LNS54" s="42"/>
      <c r="LNU54" s="42"/>
      <c r="LNW54" s="42"/>
      <c r="LNY54" s="42"/>
      <c r="LOA54" s="42"/>
      <c r="LOC54" s="42"/>
      <c r="LOE54" s="42"/>
      <c r="LOG54" s="42"/>
      <c r="LOI54" s="42"/>
      <c r="LOK54" s="42"/>
      <c r="LOM54" s="42"/>
      <c r="LOO54" s="42"/>
      <c r="LOQ54" s="42"/>
      <c r="LOS54" s="42"/>
      <c r="LOU54" s="42"/>
      <c r="LOW54" s="42"/>
      <c r="LOY54" s="42"/>
      <c r="LPA54" s="42"/>
      <c r="LPC54" s="42"/>
      <c r="LPE54" s="42"/>
      <c r="LPG54" s="42"/>
      <c r="LPI54" s="42"/>
      <c r="LPK54" s="42"/>
      <c r="LPM54" s="42"/>
      <c r="LPO54" s="42"/>
      <c r="LPQ54" s="42"/>
      <c r="LPS54" s="42"/>
      <c r="LPU54" s="42"/>
      <c r="LPW54" s="42"/>
      <c r="LPY54" s="42"/>
      <c r="LQA54" s="42"/>
      <c r="LQC54" s="42"/>
      <c r="LQE54" s="42"/>
      <c r="LQG54" s="42"/>
      <c r="LQI54" s="42"/>
      <c r="LQK54" s="42"/>
      <c r="LQM54" s="42"/>
      <c r="LQO54" s="42"/>
      <c r="LQQ54" s="42"/>
      <c r="LQS54" s="42"/>
      <c r="LQU54" s="42"/>
      <c r="LQW54" s="42"/>
      <c r="LQY54" s="42"/>
      <c r="LRA54" s="42"/>
      <c r="LRC54" s="42"/>
      <c r="LRE54" s="42"/>
      <c r="LRG54" s="42"/>
      <c r="LRI54" s="42"/>
      <c r="LRK54" s="42"/>
      <c r="LRM54" s="42"/>
      <c r="LRO54" s="42"/>
      <c r="LRQ54" s="42"/>
      <c r="LRS54" s="42"/>
      <c r="LRU54" s="42"/>
      <c r="LRW54" s="42"/>
      <c r="LRY54" s="42"/>
      <c r="LSA54" s="42"/>
      <c r="LSC54" s="42"/>
      <c r="LSE54" s="42"/>
      <c r="LSG54" s="42"/>
      <c r="LSI54" s="42"/>
      <c r="LSK54" s="42"/>
      <c r="LSM54" s="42"/>
      <c r="LSO54" s="42"/>
      <c r="LSQ54" s="42"/>
      <c r="LSS54" s="42"/>
      <c r="LSU54" s="42"/>
      <c r="LSW54" s="42"/>
      <c r="LSY54" s="42"/>
      <c r="LTA54" s="42"/>
      <c r="LTC54" s="42"/>
      <c r="LTE54" s="42"/>
      <c r="LTG54" s="42"/>
      <c r="LTI54" s="42"/>
      <c r="LTK54" s="42"/>
      <c r="LTM54" s="42"/>
      <c r="LTO54" s="42"/>
      <c r="LTQ54" s="42"/>
      <c r="LTS54" s="42"/>
      <c r="LTU54" s="42"/>
      <c r="LTW54" s="42"/>
      <c r="LTY54" s="42"/>
      <c r="LUA54" s="42"/>
      <c r="LUC54" s="42"/>
      <c r="LUE54" s="42"/>
      <c r="LUG54" s="42"/>
      <c r="LUI54" s="42"/>
      <c r="LUK54" s="42"/>
      <c r="LUM54" s="42"/>
      <c r="LUO54" s="42"/>
      <c r="LUQ54" s="42"/>
      <c r="LUS54" s="42"/>
      <c r="LUU54" s="42"/>
      <c r="LUW54" s="42"/>
      <c r="LUY54" s="42"/>
      <c r="LVA54" s="42"/>
      <c r="LVC54" s="42"/>
      <c r="LVE54" s="42"/>
      <c r="LVG54" s="42"/>
      <c r="LVI54" s="42"/>
      <c r="LVK54" s="42"/>
      <c r="LVM54" s="42"/>
      <c r="LVO54" s="42"/>
      <c r="LVQ54" s="42"/>
      <c r="LVS54" s="42"/>
      <c r="LVU54" s="42"/>
      <c r="LVW54" s="42"/>
      <c r="LVY54" s="42"/>
      <c r="LWA54" s="42"/>
      <c r="LWC54" s="42"/>
      <c r="LWE54" s="42"/>
      <c r="LWG54" s="42"/>
      <c r="LWI54" s="42"/>
      <c r="LWK54" s="42"/>
      <c r="LWM54" s="42"/>
      <c r="LWO54" s="42"/>
      <c r="LWQ54" s="42"/>
      <c r="LWS54" s="42"/>
      <c r="LWU54" s="42"/>
      <c r="LWW54" s="42"/>
      <c r="LWY54" s="42"/>
      <c r="LXA54" s="42"/>
      <c r="LXC54" s="42"/>
      <c r="LXE54" s="42"/>
      <c r="LXG54" s="42"/>
      <c r="LXI54" s="42"/>
      <c r="LXK54" s="42"/>
      <c r="LXM54" s="42"/>
      <c r="LXO54" s="42"/>
      <c r="LXQ54" s="42"/>
      <c r="LXS54" s="42"/>
      <c r="LXU54" s="42"/>
      <c r="LXW54" s="42"/>
      <c r="LXY54" s="42"/>
      <c r="LYA54" s="42"/>
      <c r="LYC54" s="42"/>
      <c r="LYE54" s="42"/>
      <c r="LYG54" s="42"/>
      <c r="LYI54" s="42"/>
      <c r="LYK54" s="42"/>
      <c r="LYM54" s="42"/>
      <c r="LYO54" s="42"/>
      <c r="LYQ54" s="42"/>
      <c r="LYS54" s="42"/>
      <c r="LYU54" s="42"/>
      <c r="LYW54" s="42"/>
      <c r="LYY54" s="42"/>
      <c r="LZA54" s="42"/>
      <c r="LZC54" s="42"/>
      <c r="LZE54" s="42"/>
      <c r="LZG54" s="42"/>
      <c r="LZI54" s="42"/>
      <c r="LZK54" s="42"/>
      <c r="LZM54" s="42"/>
      <c r="LZO54" s="42"/>
      <c r="LZQ54" s="42"/>
      <c r="LZS54" s="42"/>
      <c r="LZU54" s="42"/>
      <c r="LZW54" s="42"/>
      <c r="LZY54" s="42"/>
      <c r="MAA54" s="42"/>
      <c r="MAC54" s="42"/>
      <c r="MAE54" s="42"/>
      <c r="MAG54" s="42"/>
      <c r="MAI54" s="42"/>
      <c r="MAK54" s="42"/>
      <c r="MAM54" s="42"/>
      <c r="MAO54" s="42"/>
      <c r="MAQ54" s="42"/>
      <c r="MAS54" s="42"/>
      <c r="MAU54" s="42"/>
      <c r="MAW54" s="42"/>
      <c r="MAY54" s="42"/>
      <c r="MBA54" s="42"/>
      <c r="MBC54" s="42"/>
      <c r="MBE54" s="42"/>
      <c r="MBG54" s="42"/>
      <c r="MBI54" s="42"/>
      <c r="MBK54" s="42"/>
      <c r="MBM54" s="42"/>
      <c r="MBO54" s="42"/>
      <c r="MBQ54" s="42"/>
      <c r="MBS54" s="42"/>
      <c r="MBU54" s="42"/>
      <c r="MBW54" s="42"/>
      <c r="MBY54" s="42"/>
      <c r="MCA54" s="42"/>
      <c r="MCC54" s="42"/>
      <c r="MCE54" s="42"/>
      <c r="MCG54" s="42"/>
      <c r="MCI54" s="42"/>
      <c r="MCK54" s="42"/>
      <c r="MCM54" s="42"/>
      <c r="MCO54" s="42"/>
      <c r="MCQ54" s="42"/>
      <c r="MCS54" s="42"/>
      <c r="MCU54" s="42"/>
      <c r="MCW54" s="42"/>
      <c r="MCY54" s="42"/>
      <c r="MDA54" s="42"/>
      <c r="MDC54" s="42"/>
      <c r="MDE54" s="42"/>
      <c r="MDG54" s="42"/>
      <c r="MDI54" s="42"/>
      <c r="MDK54" s="42"/>
      <c r="MDM54" s="42"/>
      <c r="MDO54" s="42"/>
      <c r="MDQ54" s="42"/>
      <c r="MDS54" s="42"/>
      <c r="MDU54" s="42"/>
      <c r="MDW54" s="42"/>
      <c r="MDY54" s="42"/>
      <c r="MEA54" s="42"/>
      <c r="MEC54" s="42"/>
      <c r="MEE54" s="42"/>
      <c r="MEG54" s="42"/>
      <c r="MEI54" s="42"/>
      <c r="MEK54" s="42"/>
      <c r="MEM54" s="42"/>
      <c r="MEO54" s="42"/>
      <c r="MEQ54" s="42"/>
      <c r="MES54" s="42"/>
      <c r="MEU54" s="42"/>
      <c r="MEW54" s="42"/>
      <c r="MEY54" s="42"/>
      <c r="MFA54" s="42"/>
      <c r="MFC54" s="42"/>
      <c r="MFE54" s="42"/>
      <c r="MFG54" s="42"/>
      <c r="MFI54" s="42"/>
      <c r="MFK54" s="42"/>
      <c r="MFM54" s="42"/>
      <c r="MFO54" s="42"/>
      <c r="MFQ54" s="42"/>
      <c r="MFS54" s="42"/>
      <c r="MFU54" s="42"/>
      <c r="MFW54" s="42"/>
      <c r="MFY54" s="42"/>
      <c r="MGA54" s="42"/>
      <c r="MGC54" s="42"/>
      <c r="MGE54" s="42"/>
      <c r="MGG54" s="42"/>
      <c r="MGI54" s="42"/>
      <c r="MGK54" s="42"/>
      <c r="MGM54" s="42"/>
      <c r="MGO54" s="42"/>
      <c r="MGQ54" s="42"/>
      <c r="MGS54" s="42"/>
      <c r="MGU54" s="42"/>
      <c r="MGW54" s="42"/>
      <c r="MGY54" s="42"/>
      <c r="MHA54" s="42"/>
      <c r="MHC54" s="42"/>
      <c r="MHE54" s="42"/>
      <c r="MHG54" s="42"/>
      <c r="MHI54" s="42"/>
      <c r="MHK54" s="42"/>
      <c r="MHM54" s="42"/>
      <c r="MHO54" s="42"/>
      <c r="MHQ54" s="42"/>
      <c r="MHS54" s="42"/>
      <c r="MHU54" s="42"/>
      <c r="MHW54" s="42"/>
      <c r="MHY54" s="42"/>
      <c r="MIA54" s="42"/>
      <c r="MIC54" s="42"/>
      <c r="MIE54" s="42"/>
      <c r="MIG54" s="42"/>
      <c r="MII54" s="42"/>
      <c r="MIK54" s="42"/>
      <c r="MIM54" s="42"/>
      <c r="MIO54" s="42"/>
      <c r="MIQ54" s="42"/>
      <c r="MIS54" s="42"/>
      <c r="MIU54" s="42"/>
      <c r="MIW54" s="42"/>
      <c r="MIY54" s="42"/>
      <c r="MJA54" s="42"/>
      <c r="MJC54" s="42"/>
      <c r="MJE54" s="42"/>
      <c r="MJG54" s="42"/>
      <c r="MJI54" s="42"/>
      <c r="MJK54" s="42"/>
      <c r="MJM54" s="42"/>
      <c r="MJO54" s="42"/>
      <c r="MJQ54" s="42"/>
      <c r="MJS54" s="42"/>
      <c r="MJU54" s="42"/>
      <c r="MJW54" s="42"/>
      <c r="MJY54" s="42"/>
      <c r="MKA54" s="42"/>
      <c r="MKC54" s="42"/>
      <c r="MKE54" s="42"/>
      <c r="MKG54" s="42"/>
      <c r="MKI54" s="42"/>
      <c r="MKK54" s="42"/>
      <c r="MKM54" s="42"/>
      <c r="MKO54" s="42"/>
      <c r="MKQ54" s="42"/>
      <c r="MKS54" s="42"/>
      <c r="MKU54" s="42"/>
      <c r="MKW54" s="42"/>
      <c r="MKY54" s="42"/>
      <c r="MLA54" s="42"/>
      <c r="MLC54" s="42"/>
      <c r="MLE54" s="42"/>
      <c r="MLG54" s="42"/>
      <c r="MLI54" s="42"/>
      <c r="MLK54" s="42"/>
      <c r="MLM54" s="42"/>
      <c r="MLO54" s="42"/>
      <c r="MLQ54" s="42"/>
      <c r="MLS54" s="42"/>
      <c r="MLU54" s="42"/>
      <c r="MLW54" s="42"/>
      <c r="MLY54" s="42"/>
      <c r="MMA54" s="42"/>
      <c r="MMC54" s="42"/>
      <c r="MME54" s="42"/>
      <c r="MMG54" s="42"/>
      <c r="MMI54" s="42"/>
      <c r="MMK54" s="42"/>
      <c r="MMM54" s="42"/>
      <c r="MMO54" s="42"/>
      <c r="MMQ54" s="42"/>
      <c r="MMS54" s="42"/>
      <c r="MMU54" s="42"/>
      <c r="MMW54" s="42"/>
      <c r="MMY54" s="42"/>
      <c r="MNA54" s="42"/>
      <c r="MNC54" s="42"/>
      <c r="MNE54" s="42"/>
      <c r="MNG54" s="42"/>
      <c r="MNI54" s="42"/>
      <c r="MNK54" s="42"/>
      <c r="MNM54" s="42"/>
      <c r="MNO54" s="42"/>
      <c r="MNQ54" s="42"/>
      <c r="MNS54" s="42"/>
      <c r="MNU54" s="42"/>
      <c r="MNW54" s="42"/>
      <c r="MNY54" s="42"/>
      <c r="MOA54" s="42"/>
      <c r="MOC54" s="42"/>
      <c r="MOE54" s="42"/>
      <c r="MOG54" s="42"/>
      <c r="MOI54" s="42"/>
      <c r="MOK54" s="42"/>
      <c r="MOM54" s="42"/>
      <c r="MOO54" s="42"/>
      <c r="MOQ54" s="42"/>
      <c r="MOS54" s="42"/>
      <c r="MOU54" s="42"/>
      <c r="MOW54" s="42"/>
      <c r="MOY54" s="42"/>
      <c r="MPA54" s="42"/>
      <c r="MPC54" s="42"/>
      <c r="MPE54" s="42"/>
      <c r="MPG54" s="42"/>
      <c r="MPI54" s="42"/>
      <c r="MPK54" s="42"/>
      <c r="MPM54" s="42"/>
      <c r="MPO54" s="42"/>
      <c r="MPQ54" s="42"/>
      <c r="MPS54" s="42"/>
      <c r="MPU54" s="42"/>
      <c r="MPW54" s="42"/>
      <c r="MPY54" s="42"/>
      <c r="MQA54" s="42"/>
      <c r="MQC54" s="42"/>
      <c r="MQE54" s="42"/>
      <c r="MQG54" s="42"/>
      <c r="MQI54" s="42"/>
      <c r="MQK54" s="42"/>
      <c r="MQM54" s="42"/>
      <c r="MQO54" s="42"/>
      <c r="MQQ54" s="42"/>
      <c r="MQS54" s="42"/>
      <c r="MQU54" s="42"/>
      <c r="MQW54" s="42"/>
      <c r="MQY54" s="42"/>
      <c r="MRA54" s="42"/>
      <c r="MRC54" s="42"/>
      <c r="MRE54" s="42"/>
      <c r="MRG54" s="42"/>
      <c r="MRI54" s="42"/>
      <c r="MRK54" s="42"/>
      <c r="MRM54" s="42"/>
      <c r="MRO54" s="42"/>
      <c r="MRQ54" s="42"/>
      <c r="MRS54" s="42"/>
      <c r="MRU54" s="42"/>
      <c r="MRW54" s="42"/>
      <c r="MRY54" s="42"/>
      <c r="MSA54" s="42"/>
      <c r="MSC54" s="42"/>
      <c r="MSE54" s="42"/>
      <c r="MSG54" s="42"/>
      <c r="MSI54" s="42"/>
      <c r="MSK54" s="42"/>
      <c r="MSM54" s="42"/>
      <c r="MSO54" s="42"/>
      <c r="MSQ54" s="42"/>
      <c r="MSS54" s="42"/>
      <c r="MSU54" s="42"/>
      <c r="MSW54" s="42"/>
      <c r="MSY54" s="42"/>
      <c r="MTA54" s="42"/>
      <c r="MTC54" s="42"/>
      <c r="MTE54" s="42"/>
      <c r="MTG54" s="42"/>
      <c r="MTI54" s="42"/>
      <c r="MTK54" s="42"/>
      <c r="MTM54" s="42"/>
      <c r="MTO54" s="42"/>
      <c r="MTQ54" s="42"/>
      <c r="MTS54" s="42"/>
      <c r="MTU54" s="42"/>
      <c r="MTW54" s="42"/>
      <c r="MTY54" s="42"/>
      <c r="MUA54" s="42"/>
      <c r="MUC54" s="42"/>
      <c r="MUE54" s="42"/>
      <c r="MUG54" s="42"/>
      <c r="MUI54" s="42"/>
      <c r="MUK54" s="42"/>
      <c r="MUM54" s="42"/>
      <c r="MUO54" s="42"/>
      <c r="MUQ54" s="42"/>
      <c r="MUS54" s="42"/>
      <c r="MUU54" s="42"/>
      <c r="MUW54" s="42"/>
      <c r="MUY54" s="42"/>
      <c r="MVA54" s="42"/>
      <c r="MVC54" s="42"/>
      <c r="MVE54" s="42"/>
      <c r="MVG54" s="42"/>
      <c r="MVI54" s="42"/>
      <c r="MVK54" s="42"/>
      <c r="MVM54" s="42"/>
      <c r="MVO54" s="42"/>
      <c r="MVQ54" s="42"/>
      <c r="MVS54" s="42"/>
      <c r="MVU54" s="42"/>
      <c r="MVW54" s="42"/>
      <c r="MVY54" s="42"/>
      <c r="MWA54" s="42"/>
      <c r="MWC54" s="42"/>
      <c r="MWE54" s="42"/>
      <c r="MWG54" s="42"/>
      <c r="MWI54" s="42"/>
      <c r="MWK54" s="42"/>
      <c r="MWM54" s="42"/>
      <c r="MWO54" s="42"/>
      <c r="MWQ54" s="42"/>
      <c r="MWS54" s="42"/>
      <c r="MWU54" s="42"/>
      <c r="MWW54" s="42"/>
      <c r="MWY54" s="42"/>
      <c r="MXA54" s="42"/>
      <c r="MXC54" s="42"/>
      <c r="MXE54" s="42"/>
      <c r="MXG54" s="42"/>
      <c r="MXI54" s="42"/>
      <c r="MXK54" s="42"/>
      <c r="MXM54" s="42"/>
      <c r="MXO54" s="42"/>
      <c r="MXQ54" s="42"/>
      <c r="MXS54" s="42"/>
      <c r="MXU54" s="42"/>
      <c r="MXW54" s="42"/>
      <c r="MXY54" s="42"/>
      <c r="MYA54" s="42"/>
      <c r="MYC54" s="42"/>
      <c r="MYE54" s="42"/>
      <c r="MYG54" s="42"/>
      <c r="MYI54" s="42"/>
      <c r="MYK54" s="42"/>
      <c r="MYM54" s="42"/>
      <c r="MYO54" s="42"/>
      <c r="MYQ54" s="42"/>
      <c r="MYS54" s="42"/>
      <c r="MYU54" s="42"/>
      <c r="MYW54" s="42"/>
      <c r="MYY54" s="42"/>
      <c r="MZA54" s="42"/>
      <c r="MZC54" s="42"/>
      <c r="MZE54" s="42"/>
      <c r="MZG54" s="42"/>
      <c r="MZI54" s="42"/>
      <c r="MZK54" s="42"/>
      <c r="MZM54" s="42"/>
      <c r="MZO54" s="42"/>
      <c r="MZQ54" s="42"/>
      <c r="MZS54" s="42"/>
      <c r="MZU54" s="42"/>
      <c r="MZW54" s="42"/>
      <c r="MZY54" s="42"/>
      <c r="NAA54" s="42"/>
      <c r="NAC54" s="42"/>
      <c r="NAE54" s="42"/>
      <c r="NAG54" s="42"/>
      <c r="NAI54" s="42"/>
      <c r="NAK54" s="42"/>
      <c r="NAM54" s="42"/>
      <c r="NAO54" s="42"/>
      <c r="NAQ54" s="42"/>
      <c r="NAS54" s="42"/>
      <c r="NAU54" s="42"/>
      <c r="NAW54" s="42"/>
      <c r="NAY54" s="42"/>
      <c r="NBA54" s="42"/>
      <c r="NBC54" s="42"/>
      <c r="NBE54" s="42"/>
      <c r="NBG54" s="42"/>
      <c r="NBI54" s="42"/>
      <c r="NBK54" s="42"/>
      <c r="NBM54" s="42"/>
      <c r="NBO54" s="42"/>
      <c r="NBQ54" s="42"/>
      <c r="NBS54" s="42"/>
      <c r="NBU54" s="42"/>
      <c r="NBW54" s="42"/>
      <c r="NBY54" s="42"/>
      <c r="NCA54" s="42"/>
      <c r="NCC54" s="42"/>
      <c r="NCE54" s="42"/>
      <c r="NCG54" s="42"/>
      <c r="NCI54" s="42"/>
      <c r="NCK54" s="42"/>
      <c r="NCM54" s="42"/>
      <c r="NCO54" s="42"/>
      <c r="NCQ54" s="42"/>
      <c r="NCS54" s="42"/>
      <c r="NCU54" s="42"/>
      <c r="NCW54" s="42"/>
      <c r="NCY54" s="42"/>
      <c r="NDA54" s="42"/>
      <c r="NDC54" s="42"/>
      <c r="NDE54" s="42"/>
      <c r="NDG54" s="42"/>
      <c r="NDI54" s="42"/>
      <c r="NDK54" s="42"/>
      <c r="NDM54" s="42"/>
      <c r="NDO54" s="42"/>
      <c r="NDQ54" s="42"/>
      <c r="NDS54" s="42"/>
      <c r="NDU54" s="42"/>
      <c r="NDW54" s="42"/>
      <c r="NDY54" s="42"/>
      <c r="NEA54" s="42"/>
      <c r="NEC54" s="42"/>
      <c r="NEE54" s="42"/>
      <c r="NEG54" s="42"/>
      <c r="NEI54" s="42"/>
      <c r="NEK54" s="42"/>
      <c r="NEM54" s="42"/>
      <c r="NEO54" s="42"/>
      <c r="NEQ54" s="42"/>
      <c r="NES54" s="42"/>
      <c r="NEU54" s="42"/>
      <c r="NEW54" s="42"/>
      <c r="NEY54" s="42"/>
      <c r="NFA54" s="42"/>
      <c r="NFC54" s="42"/>
      <c r="NFE54" s="42"/>
      <c r="NFG54" s="42"/>
      <c r="NFI54" s="42"/>
      <c r="NFK54" s="42"/>
      <c r="NFM54" s="42"/>
      <c r="NFO54" s="42"/>
      <c r="NFQ54" s="42"/>
      <c r="NFS54" s="42"/>
      <c r="NFU54" s="42"/>
      <c r="NFW54" s="42"/>
      <c r="NFY54" s="42"/>
      <c r="NGA54" s="42"/>
      <c r="NGC54" s="42"/>
      <c r="NGE54" s="42"/>
      <c r="NGG54" s="42"/>
      <c r="NGI54" s="42"/>
      <c r="NGK54" s="42"/>
      <c r="NGM54" s="42"/>
      <c r="NGO54" s="42"/>
      <c r="NGQ54" s="42"/>
      <c r="NGS54" s="42"/>
      <c r="NGU54" s="42"/>
      <c r="NGW54" s="42"/>
      <c r="NGY54" s="42"/>
      <c r="NHA54" s="42"/>
      <c r="NHC54" s="42"/>
      <c r="NHE54" s="42"/>
      <c r="NHG54" s="42"/>
      <c r="NHI54" s="42"/>
      <c r="NHK54" s="42"/>
      <c r="NHM54" s="42"/>
      <c r="NHO54" s="42"/>
      <c r="NHQ54" s="42"/>
      <c r="NHS54" s="42"/>
      <c r="NHU54" s="42"/>
      <c r="NHW54" s="42"/>
      <c r="NHY54" s="42"/>
      <c r="NIA54" s="42"/>
      <c r="NIC54" s="42"/>
      <c r="NIE54" s="42"/>
      <c r="NIG54" s="42"/>
      <c r="NII54" s="42"/>
      <c r="NIK54" s="42"/>
      <c r="NIM54" s="42"/>
      <c r="NIO54" s="42"/>
      <c r="NIQ54" s="42"/>
      <c r="NIS54" s="42"/>
      <c r="NIU54" s="42"/>
      <c r="NIW54" s="42"/>
      <c r="NIY54" s="42"/>
      <c r="NJA54" s="42"/>
      <c r="NJC54" s="42"/>
      <c r="NJE54" s="42"/>
      <c r="NJG54" s="42"/>
      <c r="NJI54" s="42"/>
      <c r="NJK54" s="42"/>
      <c r="NJM54" s="42"/>
      <c r="NJO54" s="42"/>
      <c r="NJQ54" s="42"/>
      <c r="NJS54" s="42"/>
      <c r="NJU54" s="42"/>
      <c r="NJW54" s="42"/>
      <c r="NJY54" s="42"/>
      <c r="NKA54" s="42"/>
      <c r="NKC54" s="42"/>
      <c r="NKE54" s="42"/>
      <c r="NKG54" s="42"/>
      <c r="NKI54" s="42"/>
      <c r="NKK54" s="42"/>
      <c r="NKM54" s="42"/>
      <c r="NKO54" s="42"/>
      <c r="NKQ54" s="42"/>
      <c r="NKS54" s="42"/>
      <c r="NKU54" s="42"/>
      <c r="NKW54" s="42"/>
      <c r="NKY54" s="42"/>
      <c r="NLA54" s="42"/>
      <c r="NLC54" s="42"/>
      <c r="NLE54" s="42"/>
      <c r="NLG54" s="42"/>
      <c r="NLI54" s="42"/>
      <c r="NLK54" s="42"/>
      <c r="NLM54" s="42"/>
      <c r="NLO54" s="42"/>
      <c r="NLQ54" s="42"/>
      <c r="NLS54" s="42"/>
      <c r="NLU54" s="42"/>
      <c r="NLW54" s="42"/>
      <c r="NLY54" s="42"/>
      <c r="NMA54" s="42"/>
      <c r="NMC54" s="42"/>
      <c r="NME54" s="42"/>
      <c r="NMG54" s="42"/>
      <c r="NMI54" s="42"/>
      <c r="NMK54" s="42"/>
      <c r="NMM54" s="42"/>
      <c r="NMO54" s="42"/>
      <c r="NMQ54" s="42"/>
      <c r="NMS54" s="42"/>
      <c r="NMU54" s="42"/>
      <c r="NMW54" s="42"/>
      <c r="NMY54" s="42"/>
      <c r="NNA54" s="42"/>
      <c r="NNC54" s="42"/>
      <c r="NNE54" s="42"/>
      <c r="NNG54" s="42"/>
      <c r="NNI54" s="42"/>
      <c r="NNK54" s="42"/>
      <c r="NNM54" s="42"/>
      <c r="NNO54" s="42"/>
      <c r="NNQ54" s="42"/>
      <c r="NNS54" s="42"/>
      <c r="NNU54" s="42"/>
      <c r="NNW54" s="42"/>
      <c r="NNY54" s="42"/>
      <c r="NOA54" s="42"/>
      <c r="NOC54" s="42"/>
      <c r="NOE54" s="42"/>
      <c r="NOG54" s="42"/>
      <c r="NOI54" s="42"/>
      <c r="NOK54" s="42"/>
      <c r="NOM54" s="42"/>
      <c r="NOO54" s="42"/>
      <c r="NOQ54" s="42"/>
      <c r="NOS54" s="42"/>
      <c r="NOU54" s="42"/>
      <c r="NOW54" s="42"/>
      <c r="NOY54" s="42"/>
      <c r="NPA54" s="42"/>
      <c r="NPC54" s="42"/>
      <c r="NPE54" s="42"/>
      <c r="NPG54" s="42"/>
      <c r="NPI54" s="42"/>
      <c r="NPK54" s="42"/>
      <c r="NPM54" s="42"/>
      <c r="NPO54" s="42"/>
      <c r="NPQ54" s="42"/>
      <c r="NPS54" s="42"/>
      <c r="NPU54" s="42"/>
      <c r="NPW54" s="42"/>
      <c r="NPY54" s="42"/>
      <c r="NQA54" s="42"/>
      <c r="NQC54" s="42"/>
      <c r="NQE54" s="42"/>
      <c r="NQG54" s="42"/>
      <c r="NQI54" s="42"/>
      <c r="NQK54" s="42"/>
      <c r="NQM54" s="42"/>
      <c r="NQO54" s="42"/>
      <c r="NQQ54" s="42"/>
      <c r="NQS54" s="42"/>
      <c r="NQU54" s="42"/>
      <c r="NQW54" s="42"/>
      <c r="NQY54" s="42"/>
      <c r="NRA54" s="42"/>
      <c r="NRC54" s="42"/>
      <c r="NRE54" s="42"/>
      <c r="NRG54" s="42"/>
      <c r="NRI54" s="42"/>
      <c r="NRK54" s="42"/>
      <c r="NRM54" s="42"/>
      <c r="NRO54" s="42"/>
      <c r="NRQ54" s="42"/>
      <c r="NRS54" s="42"/>
      <c r="NRU54" s="42"/>
      <c r="NRW54" s="42"/>
      <c r="NRY54" s="42"/>
      <c r="NSA54" s="42"/>
      <c r="NSC54" s="42"/>
      <c r="NSE54" s="42"/>
      <c r="NSG54" s="42"/>
      <c r="NSI54" s="42"/>
      <c r="NSK54" s="42"/>
      <c r="NSM54" s="42"/>
      <c r="NSO54" s="42"/>
      <c r="NSQ54" s="42"/>
      <c r="NSS54" s="42"/>
      <c r="NSU54" s="42"/>
      <c r="NSW54" s="42"/>
      <c r="NSY54" s="42"/>
      <c r="NTA54" s="42"/>
      <c r="NTC54" s="42"/>
      <c r="NTE54" s="42"/>
      <c r="NTG54" s="42"/>
      <c r="NTI54" s="42"/>
      <c r="NTK54" s="42"/>
      <c r="NTM54" s="42"/>
      <c r="NTO54" s="42"/>
      <c r="NTQ54" s="42"/>
      <c r="NTS54" s="42"/>
      <c r="NTU54" s="42"/>
      <c r="NTW54" s="42"/>
      <c r="NTY54" s="42"/>
      <c r="NUA54" s="42"/>
      <c r="NUC54" s="42"/>
      <c r="NUE54" s="42"/>
      <c r="NUG54" s="42"/>
      <c r="NUI54" s="42"/>
      <c r="NUK54" s="42"/>
      <c r="NUM54" s="42"/>
      <c r="NUO54" s="42"/>
      <c r="NUQ54" s="42"/>
      <c r="NUS54" s="42"/>
      <c r="NUU54" s="42"/>
      <c r="NUW54" s="42"/>
      <c r="NUY54" s="42"/>
      <c r="NVA54" s="42"/>
      <c r="NVC54" s="42"/>
      <c r="NVE54" s="42"/>
      <c r="NVG54" s="42"/>
      <c r="NVI54" s="42"/>
      <c r="NVK54" s="42"/>
      <c r="NVM54" s="42"/>
      <c r="NVO54" s="42"/>
      <c r="NVQ54" s="42"/>
      <c r="NVS54" s="42"/>
      <c r="NVU54" s="42"/>
      <c r="NVW54" s="42"/>
      <c r="NVY54" s="42"/>
      <c r="NWA54" s="42"/>
      <c r="NWC54" s="42"/>
      <c r="NWE54" s="42"/>
      <c r="NWG54" s="42"/>
      <c r="NWI54" s="42"/>
      <c r="NWK54" s="42"/>
      <c r="NWM54" s="42"/>
      <c r="NWO54" s="42"/>
      <c r="NWQ54" s="42"/>
      <c r="NWS54" s="42"/>
      <c r="NWU54" s="42"/>
      <c r="NWW54" s="42"/>
      <c r="NWY54" s="42"/>
      <c r="NXA54" s="42"/>
      <c r="NXC54" s="42"/>
      <c r="NXE54" s="42"/>
      <c r="NXG54" s="42"/>
      <c r="NXI54" s="42"/>
      <c r="NXK54" s="42"/>
      <c r="NXM54" s="42"/>
      <c r="NXO54" s="42"/>
      <c r="NXQ54" s="42"/>
      <c r="NXS54" s="42"/>
      <c r="NXU54" s="42"/>
      <c r="NXW54" s="42"/>
      <c r="NXY54" s="42"/>
      <c r="NYA54" s="42"/>
      <c r="NYC54" s="42"/>
      <c r="NYE54" s="42"/>
      <c r="NYG54" s="42"/>
      <c r="NYI54" s="42"/>
      <c r="NYK54" s="42"/>
      <c r="NYM54" s="42"/>
      <c r="NYO54" s="42"/>
      <c r="NYQ54" s="42"/>
      <c r="NYS54" s="42"/>
      <c r="NYU54" s="42"/>
      <c r="NYW54" s="42"/>
      <c r="NYY54" s="42"/>
      <c r="NZA54" s="42"/>
      <c r="NZC54" s="42"/>
      <c r="NZE54" s="42"/>
      <c r="NZG54" s="42"/>
      <c r="NZI54" s="42"/>
      <c r="NZK54" s="42"/>
      <c r="NZM54" s="42"/>
      <c r="NZO54" s="42"/>
      <c r="NZQ54" s="42"/>
      <c r="NZS54" s="42"/>
      <c r="NZU54" s="42"/>
      <c r="NZW54" s="42"/>
      <c r="NZY54" s="42"/>
      <c r="OAA54" s="42"/>
      <c r="OAC54" s="42"/>
      <c r="OAE54" s="42"/>
      <c r="OAG54" s="42"/>
      <c r="OAI54" s="42"/>
      <c r="OAK54" s="42"/>
      <c r="OAM54" s="42"/>
      <c r="OAO54" s="42"/>
      <c r="OAQ54" s="42"/>
      <c r="OAS54" s="42"/>
      <c r="OAU54" s="42"/>
      <c r="OAW54" s="42"/>
      <c r="OAY54" s="42"/>
      <c r="OBA54" s="42"/>
      <c r="OBC54" s="42"/>
      <c r="OBE54" s="42"/>
      <c r="OBG54" s="42"/>
      <c r="OBI54" s="42"/>
      <c r="OBK54" s="42"/>
      <c r="OBM54" s="42"/>
      <c r="OBO54" s="42"/>
      <c r="OBQ54" s="42"/>
      <c r="OBS54" s="42"/>
      <c r="OBU54" s="42"/>
      <c r="OBW54" s="42"/>
      <c r="OBY54" s="42"/>
      <c r="OCA54" s="42"/>
      <c r="OCC54" s="42"/>
      <c r="OCE54" s="42"/>
      <c r="OCG54" s="42"/>
      <c r="OCI54" s="42"/>
      <c r="OCK54" s="42"/>
      <c r="OCM54" s="42"/>
      <c r="OCO54" s="42"/>
      <c r="OCQ54" s="42"/>
      <c r="OCS54" s="42"/>
      <c r="OCU54" s="42"/>
      <c r="OCW54" s="42"/>
      <c r="OCY54" s="42"/>
      <c r="ODA54" s="42"/>
      <c r="ODC54" s="42"/>
      <c r="ODE54" s="42"/>
      <c r="ODG54" s="42"/>
      <c r="ODI54" s="42"/>
      <c r="ODK54" s="42"/>
      <c r="ODM54" s="42"/>
      <c r="ODO54" s="42"/>
      <c r="ODQ54" s="42"/>
      <c r="ODS54" s="42"/>
      <c r="ODU54" s="42"/>
      <c r="ODW54" s="42"/>
      <c r="ODY54" s="42"/>
      <c r="OEA54" s="42"/>
      <c r="OEC54" s="42"/>
      <c r="OEE54" s="42"/>
      <c r="OEG54" s="42"/>
      <c r="OEI54" s="42"/>
      <c r="OEK54" s="42"/>
      <c r="OEM54" s="42"/>
      <c r="OEO54" s="42"/>
      <c r="OEQ54" s="42"/>
      <c r="OES54" s="42"/>
      <c r="OEU54" s="42"/>
      <c r="OEW54" s="42"/>
      <c r="OEY54" s="42"/>
      <c r="OFA54" s="42"/>
      <c r="OFC54" s="42"/>
      <c r="OFE54" s="42"/>
      <c r="OFG54" s="42"/>
      <c r="OFI54" s="42"/>
      <c r="OFK54" s="42"/>
      <c r="OFM54" s="42"/>
      <c r="OFO54" s="42"/>
      <c r="OFQ54" s="42"/>
      <c r="OFS54" s="42"/>
      <c r="OFU54" s="42"/>
      <c r="OFW54" s="42"/>
      <c r="OFY54" s="42"/>
      <c r="OGA54" s="42"/>
      <c r="OGC54" s="42"/>
      <c r="OGE54" s="42"/>
      <c r="OGG54" s="42"/>
      <c r="OGI54" s="42"/>
      <c r="OGK54" s="42"/>
      <c r="OGM54" s="42"/>
      <c r="OGO54" s="42"/>
      <c r="OGQ54" s="42"/>
      <c r="OGS54" s="42"/>
      <c r="OGU54" s="42"/>
      <c r="OGW54" s="42"/>
      <c r="OGY54" s="42"/>
      <c r="OHA54" s="42"/>
      <c r="OHC54" s="42"/>
      <c r="OHE54" s="42"/>
      <c r="OHG54" s="42"/>
      <c r="OHI54" s="42"/>
      <c r="OHK54" s="42"/>
      <c r="OHM54" s="42"/>
      <c r="OHO54" s="42"/>
      <c r="OHQ54" s="42"/>
      <c r="OHS54" s="42"/>
      <c r="OHU54" s="42"/>
      <c r="OHW54" s="42"/>
      <c r="OHY54" s="42"/>
      <c r="OIA54" s="42"/>
      <c r="OIC54" s="42"/>
      <c r="OIE54" s="42"/>
      <c r="OIG54" s="42"/>
      <c r="OII54" s="42"/>
      <c r="OIK54" s="42"/>
      <c r="OIM54" s="42"/>
      <c r="OIO54" s="42"/>
      <c r="OIQ54" s="42"/>
      <c r="OIS54" s="42"/>
      <c r="OIU54" s="42"/>
      <c r="OIW54" s="42"/>
      <c r="OIY54" s="42"/>
      <c r="OJA54" s="42"/>
      <c r="OJC54" s="42"/>
      <c r="OJE54" s="42"/>
      <c r="OJG54" s="42"/>
      <c r="OJI54" s="42"/>
      <c r="OJK54" s="42"/>
      <c r="OJM54" s="42"/>
      <c r="OJO54" s="42"/>
      <c r="OJQ54" s="42"/>
      <c r="OJS54" s="42"/>
      <c r="OJU54" s="42"/>
      <c r="OJW54" s="42"/>
      <c r="OJY54" s="42"/>
      <c r="OKA54" s="42"/>
      <c r="OKC54" s="42"/>
      <c r="OKE54" s="42"/>
      <c r="OKG54" s="42"/>
      <c r="OKI54" s="42"/>
      <c r="OKK54" s="42"/>
      <c r="OKM54" s="42"/>
      <c r="OKO54" s="42"/>
      <c r="OKQ54" s="42"/>
      <c r="OKS54" s="42"/>
      <c r="OKU54" s="42"/>
      <c r="OKW54" s="42"/>
      <c r="OKY54" s="42"/>
      <c r="OLA54" s="42"/>
      <c r="OLC54" s="42"/>
      <c r="OLE54" s="42"/>
      <c r="OLG54" s="42"/>
      <c r="OLI54" s="42"/>
      <c r="OLK54" s="42"/>
      <c r="OLM54" s="42"/>
      <c r="OLO54" s="42"/>
      <c r="OLQ54" s="42"/>
      <c r="OLS54" s="42"/>
      <c r="OLU54" s="42"/>
      <c r="OLW54" s="42"/>
      <c r="OLY54" s="42"/>
      <c r="OMA54" s="42"/>
      <c r="OMC54" s="42"/>
      <c r="OME54" s="42"/>
      <c r="OMG54" s="42"/>
      <c r="OMI54" s="42"/>
      <c r="OMK54" s="42"/>
      <c r="OMM54" s="42"/>
      <c r="OMO54" s="42"/>
      <c r="OMQ54" s="42"/>
      <c r="OMS54" s="42"/>
      <c r="OMU54" s="42"/>
      <c r="OMW54" s="42"/>
      <c r="OMY54" s="42"/>
      <c r="ONA54" s="42"/>
      <c r="ONC54" s="42"/>
      <c r="ONE54" s="42"/>
      <c r="ONG54" s="42"/>
      <c r="ONI54" s="42"/>
      <c r="ONK54" s="42"/>
      <c r="ONM54" s="42"/>
      <c r="ONO54" s="42"/>
      <c r="ONQ54" s="42"/>
      <c r="ONS54" s="42"/>
      <c r="ONU54" s="42"/>
      <c r="ONW54" s="42"/>
      <c r="ONY54" s="42"/>
      <c r="OOA54" s="42"/>
      <c r="OOC54" s="42"/>
      <c r="OOE54" s="42"/>
      <c r="OOG54" s="42"/>
      <c r="OOI54" s="42"/>
      <c r="OOK54" s="42"/>
      <c r="OOM54" s="42"/>
      <c r="OOO54" s="42"/>
      <c r="OOQ54" s="42"/>
      <c r="OOS54" s="42"/>
      <c r="OOU54" s="42"/>
      <c r="OOW54" s="42"/>
      <c r="OOY54" s="42"/>
      <c r="OPA54" s="42"/>
      <c r="OPC54" s="42"/>
      <c r="OPE54" s="42"/>
      <c r="OPG54" s="42"/>
      <c r="OPI54" s="42"/>
      <c r="OPK54" s="42"/>
      <c r="OPM54" s="42"/>
      <c r="OPO54" s="42"/>
      <c r="OPQ54" s="42"/>
      <c r="OPS54" s="42"/>
      <c r="OPU54" s="42"/>
      <c r="OPW54" s="42"/>
      <c r="OPY54" s="42"/>
      <c r="OQA54" s="42"/>
      <c r="OQC54" s="42"/>
      <c r="OQE54" s="42"/>
      <c r="OQG54" s="42"/>
      <c r="OQI54" s="42"/>
      <c r="OQK54" s="42"/>
      <c r="OQM54" s="42"/>
      <c r="OQO54" s="42"/>
      <c r="OQQ54" s="42"/>
      <c r="OQS54" s="42"/>
      <c r="OQU54" s="42"/>
      <c r="OQW54" s="42"/>
      <c r="OQY54" s="42"/>
      <c r="ORA54" s="42"/>
      <c r="ORC54" s="42"/>
      <c r="ORE54" s="42"/>
      <c r="ORG54" s="42"/>
      <c r="ORI54" s="42"/>
      <c r="ORK54" s="42"/>
      <c r="ORM54" s="42"/>
      <c r="ORO54" s="42"/>
      <c r="ORQ54" s="42"/>
      <c r="ORS54" s="42"/>
      <c r="ORU54" s="42"/>
      <c r="ORW54" s="42"/>
      <c r="ORY54" s="42"/>
      <c r="OSA54" s="42"/>
      <c r="OSC54" s="42"/>
      <c r="OSE54" s="42"/>
      <c r="OSG54" s="42"/>
      <c r="OSI54" s="42"/>
      <c r="OSK54" s="42"/>
      <c r="OSM54" s="42"/>
      <c r="OSO54" s="42"/>
      <c r="OSQ54" s="42"/>
      <c r="OSS54" s="42"/>
      <c r="OSU54" s="42"/>
      <c r="OSW54" s="42"/>
      <c r="OSY54" s="42"/>
      <c r="OTA54" s="42"/>
      <c r="OTC54" s="42"/>
      <c r="OTE54" s="42"/>
      <c r="OTG54" s="42"/>
      <c r="OTI54" s="42"/>
      <c r="OTK54" s="42"/>
      <c r="OTM54" s="42"/>
      <c r="OTO54" s="42"/>
      <c r="OTQ54" s="42"/>
      <c r="OTS54" s="42"/>
      <c r="OTU54" s="42"/>
      <c r="OTW54" s="42"/>
      <c r="OTY54" s="42"/>
      <c r="OUA54" s="42"/>
      <c r="OUC54" s="42"/>
      <c r="OUE54" s="42"/>
      <c r="OUG54" s="42"/>
      <c r="OUI54" s="42"/>
      <c r="OUK54" s="42"/>
      <c r="OUM54" s="42"/>
      <c r="OUO54" s="42"/>
      <c r="OUQ54" s="42"/>
      <c r="OUS54" s="42"/>
      <c r="OUU54" s="42"/>
      <c r="OUW54" s="42"/>
      <c r="OUY54" s="42"/>
      <c r="OVA54" s="42"/>
      <c r="OVC54" s="42"/>
      <c r="OVE54" s="42"/>
      <c r="OVG54" s="42"/>
      <c r="OVI54" s="42"/>
      <c r="OVK54" s="42"/>
      <c r="OVM54" s="42"/>
      <c r="OVO54" s="42"/>
      <c r="OVQ54" s="42"/>
      <c r="OVS54" s="42"/>
      <c r="OVU54" s="42"/>
      <c r="OVW54" s="42"/>
      <c r="OVY54" s="42"/>
      <c r="OWA54" s="42"/>
      <c r="OWC54" s="42"/>
      <c r="OWE54" s="42"/>
      <c r="OWG54" s="42"/>
      <c r="OWI54" s="42"/>
      <c r="OWK54" s="42"/>
      <c r="OWM54" s="42"/>
      <c r="OWO54" s="42"/>
      <c r="OWQ54" s="42"/>
      <c r="OWS54" s="42"/>
      <c r="OWU54" s="42"/>
      <c r="OWW54" s="42"/>
      <c r="OWY54" s="42"/>
      <c r="OXA54" s="42"/>
      <c r="OXC54" s="42"/>
      <c r="OXE54" s="42"/>
      <c r="OXG54" s="42"/>
      <c r="OXI54" s="42"/>
      <c r="OXK54" s="42"/>
      <c r="OXM54" s="42"/>
      <c r="OXO54" s="42"/>
      <c r="OXQ54" s="42"/>
      <c r="OXS54" s="42"/>
      <c r="OXU54" s="42"/>
      <c r="OXW54" s="42"/>
      <c r="OXY54" s="42"/>
      <c r="OYA54" s="42"/>
      <c r="OYC54" s="42"/>
      <c r="OYE54" s="42"/>
      <c r="OYG54" s="42"/>
      <c r="OYI54" s="42"/>
      <c r="OYK54" s="42"/>
      <c r="OYM54" s="42"/>
      <c r="OYO54" s="42"/>
      <c r="OYQ54" s="42"/>
      <c r="OYS54" s="42"/>
      <c r="OYU54" s="42"/>
      <c r="OYW54" s="42"/>
      <c r="OYY54" s="42"/>
      <c r="OZA54" s="42"/>
      <c r="OZC54" s="42"/>
      <c r="OZE54" s="42"/>
      <c r="OZG54" s="42"/>
      <c r="OZI54" s="42"/>
      <c r="OZK54" s="42"/>
      <c r="OZM54" s="42"/>
      <c r="OZO54" s="42"/>
      <c r="OZQ54" s="42"/>
      <c r="OZS54" s="42"/>
      <c r="OZU54" s="42"/>
      <c r="OZW54" s="42"/>
      <c r="OZY54" s="42"/>
      <c r="PAA54" s="42"/>
      <c r="PAC54" s="42"/>
      <c r="PAE54" s="42"/>
      <c r="PAG54" s="42"/>
      <c r="PAI54" s="42"/>
      <c r="PAK54" s="42"/>
      <c r="PAM54" s="42"/>
      <c r="PAO54" s="42"/>
      <c r="PAQ54" s="42"/>
      <c r="PAS54" s="42"/>
      <c r="PAU54" s="42"/>
      <c r="PAW54" s="42"/>
      <c r="PAY54" s="42"/>
      <c r="PBA54" s="42"/>
      <c r="PBC54" s="42"/>
      <c r="PBE54" s="42"/>
      <c r="PBG54" s="42"/>
      <c r="PBI54" s="42"/>
      <c r="PBK54" s="42"/>
      <c r="PBM54" s="42"/>
      <c r="PBO54" s="42"/>
      <c r="PBQ54" s="42"/>
      <c r="PBS54" s="42"/>
      <c r="PBU54" s="42"/>
      <c r="PBW54" s="42"/>
      <c r="PBY54" s="42"/>
      <c r="PCA54" s="42"/>
      <c r="PCC54" s="42"/>
      <c r="PCE54" s="42"/>
      <c r="PCG54" s="42"/>
      <c r="PCI54" s="42"/>
      <c r="PCK54" s="42"/>
      <c r="PCM54" s="42"/>
      <c r="PCO54" s="42"/>
      <c r="PCQ54" s="42"/>
      <c r="PCS54" s="42"/>
      <c r="PCU54" s="42"/>
      <c r="PCW54" s="42"/>
      <c r="PCY54" s="42"/>
      <c r="PDA54" s="42"/>
      <c r="PDC54" s="42"/>
      <c r="PDE54" s="42"/>
      <c r="PDG54" s="42"/>
      <c r="PDI54" s="42"/>
      <c r="PDK54" s="42"/>
      <c r="PDM54" s="42"/>
      <c r="PDO54" s="42"/>
      <c r="PDQ54" s="42"/>
      <c r="PDS54" s="42"/>
      <c r="PDU54" s="42"/>
      <c r="PDW54" s="42"/>
      <c r="PDY54" s="42"/>
      <c r="PEA54" s="42"/>
      <c r="PEC54" s="42"/>
      <c r="PEE54" s="42"/>
      <c r="PEG54" s="42"/>
      <c r="PEI54" s="42"/>
      <c r="PEK54" s="42"/>
      <c r="PEM54" s="42"/>
      <c r="PEO54" s="42"/>
      <c r="PEQ54" s="42"/>
      <c r="PES54" s="42"/>
      <c r="PEU54" s="42"/>
      <c r="PEW54" s="42"/>
      <c r="PEY54" s="42"/>
      <c r="PFA54" s="42"/>
      <c r="PFC54" s="42"/>
      <c r="PFE54" s="42"/>
      <c r="PFG54" s="42"/>
      <c r="PFI54" s="42"/>
      <c r="PFK54" s="42"/>
      <c r="PFM54" s="42"/>
      <c r="PFO54" s="42"/>
      <c r="PFQ54" s="42"/>
      <c r="PFS54" s="42"/>
      <c r="PFU54" s="42"/>
      <c r="PFW54" s="42"/>
      <c r="PFY54" s="42"/>
      <c r="PGA54" s="42"/>
      <c r="PGC54" s="42"/>
      <c r="PGE54" s="42"/>
      <c r="PGG54" s="42"/>
      <c r="PGI54" s="42"/>
      <c r="PGK54" s="42"/>
      <c r="PGM54" s="42"/>
      <c r="PGO54" s="42"/>
      <c r="PGQ54" s="42"/>
      <c r="PGS54" s="42"/>
      <c r="PGU54" s="42"/>
      <c r="PGW54" s="42"/>
      <c r="PGY54" s="42"/>
      <c r="PHA54" s="42"/>
      <c r="PHC54" s="42"/>
      <c r="PHE54" s="42"/>
      <c r="PHG54" s="42"/>
      <c r="PHI54" s="42"/>
      <c r="PHK54" s="42"/>
      <c r="PHM54" s="42"/>
      <c r="PHO54" s="42"/>
      <c r="PHQ54" s="42"/>
      <c r="PHS54" s="42"/>
      <c r="PHU54" s="42"/>
      <c r="PHW54" s="42"/>
      <c r="PHY54" s="42"/>
      <c r="PIA54" s="42"/>
      <c r="PIC54" s="42"/>
      <c r="PIE54" s="42"/>
      <c r="PIG54" s="42"/>
      <c r="PII54" s="42"/>
      <c r="PIK54" s="42"/>
      <c r="PIM54" s="42"/>
      <c r="PIO54" s="42"/>
      <c r="PIQ54" s="42"/>
      <c r="PIS54" s="42"/>
      <c r="PIU54" s="42"/>
      <c r="PIW54" s="42"/>
      <c r="PIY54" s="42"/>
      <c r="PJA54" s="42"/>
      <c r="PJC54" s="42"/>
      <c r="PJE54" s="42"/>
      <c r="PJG54" s="42"/>
      <c r="PJI54" s="42"/>
      <c r="PJK54" s="42"/>
      <c r="PJM54" s="42"/>
      <c r="PJO54" s="42"/>
      <c r="PJQ54" s="42"/>
      <c r="PJS54" s="42"/>
      <c r="PJU54" s="42"/>
      <c r="PJW54" s="42"/>
      <c r="PJY54" s="42"/>
      <c r="PKA54" s="42"/>
      <c r="PKC54" s="42"/>
      <c r="PKE54" s="42"/>
      <c r="PKG54" s="42"/>
      <c r="PKI54" s="42"/>
      <c r="PKK54" s="42"/>
      <c r="PKM54" s="42"/>
      <c r="PKO54" s="42"/>
      <c r="PKQ54" s="42"/>
      <c r="PKS54" s="42"/>
      <c r="PKU54" s="42"/>
      <c r="PKW54" s="42"/>
      <c r="PKY54" s="42"/>
      <c r="PLA54" s="42"/>
      <c r="PLC54" s="42"/>
      <c r="PLE54" s="42"/>
      <c r="PLG54" s="42"/>
      <c r="PLI54" s="42"/>
      <c r="PLK54" s="42"/>
      <c r="PLM54" s="42"/>
      <c r="PLO54" s="42"/>
      <c r="PLQ54" s="42"/>
      <c r="PLS54" s="42"/>
      <c r="PLU54" s="42"/>
      <c r="PLW54" s="42"/>
      <c r="PLY54" s="42"/>
      <c r="PMA54" s="42"/>
      <c r="PMC54" s="42"/>
      <c r="PME54" s="42"/>
      <c r="PMG54" s="42"/>
      <c r="PMI54" s="42"/>
      <c r="PMK54" s="42"/>
      <c r="PMM54" s="42"/>
      <c r="PMO54" s="42"/>
      <c r="PMQ54" s="42"/>
      <c r="PMS54" s="42"/>
      <c r="PMU54" s="42"/>
      <c r="PMW54" s="42"/>
      <c r="PMY54" s="42"/>
      <c r="PNA54" s="42"/>
      <c r="PNC54" s="42"/>
      <c r="PNE54" s="42"/>
      <c r="PNG54" s="42"/>
      <c r="PNI54" s="42"/>
      <c r="PNK54" s="42"/>
      <c r="PNM54" s="42"/>
      <c r="PNO54" s="42"/>
      <c r="PNQ54" s="42"/>
      <c r="PNS54" s="42"/>
      <c r="PNU54" s="42"/>
      <c r="PNW54" s="42"/>
      <c r="PNY54" s="42"/>
      <c r="POA54" s="42"/>
      <c r="POC54" s="42"/>
      <c r="POE54" s="42"/>
      <c r="POG54" s="42"/>
      <c r="POI54" s="42"/>
      <c r="POK54" s="42"/>
      <c r="POM54" s="42"/>
      <c r="POO54" s="42"/>
      <c r="POQ54" s="42"/>
      <c r="POS54" s="42"/>
      <c r="POU54" s="42"/>
      <c r="POW54" s="42"/>
      <c r="POY54" s="42"/>
      <c r="PPA54" s="42"/>
      <c r="PPC54" s="42"/>
      <c r="PPE54" s="42"/>
      <c r="PPG54" s="42"/>
      <c r="PPI54" s="42"/>
      <c r="PPK54" s="42"/>
      <c r="PPM54" s="42"/>
      <c r="PPO54" s="42"/>
      <c r="PPQ54" s="42"/>
      <c r="PPS54" s="42"/>
      <c r="PPU54" s="42"/>
      <c r="PPW54" s="42"/>
      <c r="PPY54" s="42"/>
      <c r="PQA54" s="42"/>
      <c r="PQC54" s="42"/>
      <c r="PQE54" s="42"/>
      <c r="PQG54" s="42"/>
      <c r="PQI54" s="42"/>
      <c r="PQK54" s="42"/>
      <c r="PQM54" s="42"/>
      <c r="PQO54" s="42"/>
      <c r="PQQ54" s="42"/>
      <c r="PQS54" s="42"/>
      <c r="PQU54" s="42"/>
      <c r="PQW54" s="42"/>
      <c r="PQY54" s="42"/>
      <c r="PRA54" s="42"/>
      <c r="PRC54" s="42"/>
      <c r="PRE54" s="42"/>
      <c r="PRG54" s="42"/>
      <c r="PRI54" s="42"/>
      <c r="PRK54" s="42"/>
      <c r="PRM54" s="42"/>
      <c r="PRO54" s="42"/>
      <c r="PRQ54" s="42"/>
      <c r="PRS54" s="42"/>
      <c r="PRU54" s="42"/>
      <c r="PRW54" s="42"/>
      <c r="PRY54" s="42"/>
      <c r="PSA54" s="42"/>
      <c r="PSC54" s="42"/>
      <c r="PSE54" s="42"/>
      <c r="PSG54" s="42"/>
      <c r="PSI54" s="42"/>
      <c r="PSK54" s="42"/>
      <c r="PSM54" s="42"/>
      <c r="PSO54" s="42"/>
      <c r="PSQ54" s="42"/>
      <c r="PSS54" s="42"/>
      <c r="PSU54" s="42"/>
      <c r="PSW54" s="42"/>
      <c r="PSY54" s="42"/>
      <c r="PTA54" s="42"/>
      <c r="PTC54" s="42"/>
      <c r="PTE54" s="42"/>
      <c r="PTG54" s="42"/>
      <c r="PTI54" s="42"/>
      <c r="PTK54" s="42"/>
      <c r="PTM54" s="42"/>
      <c r="PTO54" s="42"/>
      <c r="PTQ54" s="42"/>
      <c r="PTS54" s="42"/>
      <c r="PTU54" s="42"/>
      <c r="PTW54" s="42"/>
      <c r="PTY54" s="42"/>
      <c r="PUA54" s="42"/>
      <c r="PUC54" s="42"/>
      <c r="PUE54" s="42"/>
      <c r="PUG54" s="42"/>
      <c r="PUI54" s="42"/>
      <c r="PUK54" s="42"/>
      <c r="PUM54" s="42"/>
      <c r="PUO54" s="42"/>
      <c r="PUQ54" s="42"/>
      <c r="PUS54" s="42"/>
      <c r="PUU54" s="42"/>
      <c r="PUW54" s="42"/>
      <c r="PUY54" s="42"/>
      <c r="PVA54" s="42"/>
      <c r="PVC54" s="42"/>
      <c r="PVE54" s="42"/>
      <c r="PVG54" s="42"/>
      <c r="PVI54" s="42"/>
      <c r="PVK54" s="42"/>
      <c r="PVM54" s="42"/>
      <c r="PVO54" s="42"/>
      <c r="PVQ54" s="42"/>
      <c r="PVS54" s="42"/>
      <c r="PVU54" s="42"/>
      <c r="PVW54" s="42"/>
      <c r="PVY54" s="42"/>
      <c r="PWA54" s="42"/>
      <c r="PWC54" s="42"/>
      <c r="PWE54" s="42"/>
      <c r="PWG54" s="42"/>
      <c r="PWI54" s="42"/>
      <c r="PWK54" s="42"/>
      <c r="PWM54" s="42"/>
      <c r="PWO54" s="42"/>
      <c r="PWQ54" s="42"/>
      <c r="PWS54" s="42"/>
      <c r="PWU54" s="42"/>
      <c r="PWW54" s="42"/>
      <c r="PWY54" s="42"/>
      <c r="PXA54" s="42"/>
      <c r="PXC54" s="42"/>
      <c r="PXE54" s="42"/>
      <c r="PXG54" s="42"/>
      <c r="PXI54" s="42"/>
      <c r="PXK54" s="42"/>
      <c r="PXM54" s="42"/>
      <c r="PXO54" s="42"/>
      <c r="PXQ54" s="42"/>
      <c r="PXS54" s="42"/>
      <c r="PXU54" s="42"/>
      <c r="PXW54" s="42"/>
      <c r="PXY54" s="42"/>
      <c r="PYA54" s="42"/>
      <c r="PYC54" s="42"/>
      <c r="PYE54" s="42"/>
      <c r="PYG54" s="42"/>
      <c r="PYI54" s="42"/>
      <c r="PYK54" s="42"/>
      <c r="PYM54" s="42"/>
      <c r="PYO54" s="42"/>
      <c r="PYQ54" s="42"/>
      <c r="PYS54" s="42"/>
      <c r="PYU54" s="42"/>
      <c r="PYW54" s="42"/>
      <c r="PYY54" s="42"/>
      <c r="PZA54" s="42"/>
      <c r="PZC54" s="42"/>
      <c r="PZE54" s="42"/>
      <c r="PZG54" s="42"/>
      <c r="PZI54" s="42"/>
      <c r="PZK54" s="42"/>
      <c r="PZM54" s="42"/>
      <c r="PZO54" s="42"/>
      <c r="PZQ54" s="42"/>
      <c r="PZS54" s="42"/>
      <c r="PZU54" s="42"/>
      <c r="PZW54" s="42"/>
      <c r="PZY54" s="42"/>
      <c r="QAA54" s="42"/>
      <c r="QAC54" s="42"/>
      <c r="QAE54" s="42"/>
      <c r="QAG54" s="42"/>
      <c r="QAI54" s="42"/>
      <c r="QAK54" s="42"/>
      <c r="QAM54" s="42"/>
      <c r="QAO54" s="42"/>
      <c r="QAQ54" s="42"/>
      <c r="QAS54" s="42"/>
      <c r="QAU54" s="42"/>
      <c r="QAW54" s="42"/>
      <c r="QAY54" s="42"/>
      <c r="QBA54" s="42"/>
      <c r="QBC54" s="42"/>
      <c r="QBE54" s="42"/>
      <c r="QBG54" s="42"/>
      <c r="QBI54" s="42"/>
      <c r="QBK54" s="42"/>
      <c r="QBM54" s="42"/>
      <c r="QBO54" s="42"/>
      <c r="QBQ54" s="42"/>
      <c r="QBS54" s="42"/>
      <c r="QBU54" s="42"/>
      <c r="QBW54" s="42"/>
      <c r="QBY54" s="42"/>
      <c r="QCA54" s="42"/>
      <c r="QCC54" s="42"/>
      <c r="QCE54" s="42"/>
      <c r="QCG54" s="42"/>
      <c r="QCI54" s="42"/>
      <c r="QCK54" s="42"/>
      <c r="QCM54" s="42"/>
      <c r="QCO54" s="42"/>
      <c r="QCQ54" s="42"/>
      <c r="QCS54" s="42"/>
      <c r="QCU54" s="42"/>
      <c r="QCW54" s="42"/>
      <c r="QCY54" s="42"/>
      <c r="QDA54" s="42"/>
      <c r="QDC54" s="42"/>
      <c r="QDE54" s="42"/>
      <c r="QDG54" s="42"/>
      <c r="QDI54" s="42"/>
      <c r="QDK54" s="42"/>
      <c r="QDM54" s="42"/>
      <c r="QDO54" s="42"/>
      <c r="QDQ54" s="42"/>
      <c r="QDS54" s="42"/>
      <c r="QDU54" s="42"/>
      <c r="QDW54" s="42"/>
      <c r="QDY54" s="42"/>
      <c r="QEA54" s="42"/>
      <c r="QEC54" s="42"/>
      <c r="QEE54" s="42"/>
      <c r="QEG54" s="42"/>
      <c r="QEI54" s="42"/>
      <c r="QEK54" s="42"/>
      <c r="QEM54" s="42"/>
      <c r="QEO54" s="42"/>
      <c r="QEQ54" s="42"/>
      <c r="QES54" s="42"/>
      <c r="QEU54" s="42"/>
      <c r="QEW54" s="42"/>
      <c r="QEY54" s="42"/>
      <c r="QFA54" s="42"/>
      <c r="QFC54" s="42"/>
      <c r="QFE54" s="42"/>
      <c r="QFG54" s="42"/>
      <c r="QFI54" s="42"/>
      <c r="QFK54" s="42"/>
      <c r="QFM54" s="42"/>
      <c r="QFO54" s="42"/>
      <c r="QFQ54" s="42"/>
      <c r="QFS54" s="42"/>
      <c r="QFU54" s="42"/>
      <c r="QFW54" s="42"/>
      <c r="QFY54" s="42"/>
      <c r="QGA54" s="42"/>
      <c r="QGC54" s="42"/>
      <c r="QGE54" s="42"/>
      <c r="QGG54" s="42"/>
      <c r="QGI54" s="42"/>
      <c r="QGK54" s="42"/>
      <c r="QGM54" s="42"/>
      <c r="QGO54" s="42"/>
      <c r="QGQ54" s="42"/>
      <c r="QGS54" s="42"/>
      <c r="QGU54" s="42"/>
      <c r="QGW54" s="42"/>
      <c r="QGY54" s="42"/>
      <c r="QHA54" s="42"/>
      <c r="QHC54" s="42"/>
      <c r="QHE54" s="42"/>
      <c r="QHG54" s="42"/>
      <c r="QHI54" s="42"/>
      <c r="QHK54" s="42"/>
      <c r="QHM54" s="42"/>
      <c r="QHO54" s="42"/>
      <c r="QHQ54" s="42"/>
      <c r="QHS54" s="42"/>
      <c r="QHU54" s="42"/>
      <c r="QHW54" s="42"/>
      <c r="QHY54" s="42"/>
      <c r="QIA54" s="42"/>
      <c r="QIC54" s="42"/>
      <c r="QIE54" s="42"/>
      <c r="QIG54" s="42"/>
      <c r="QII54" s="42"/>
      <c r="QIK54" s="42"/>
      <c r="QIM54" s="42"/>
      <c r="QIO54" s="42"/>
      <c r="QIQ54" s="42"/>
      <c r="QIS54" s="42"/>
      <c r="QIU54" s="42"/>
      <c r="QIW54" s="42"/>
      <c r="QIY54" s="42"/>
      <c r="QJA54" s="42"/>
      <c r="QJC54" s="42"/>
      <c r="QJE54" s="42"/>
      <c r="QJG54" s="42"/>
      <c r="QJI54" s="42"/>
      <c r="QJK54" s="42"/>
      <c r="QJM54" s="42"/>
      <c r="QJO54" s="42"/>
      <c r="QJQ54" s="42"/>
      <c r="QJS54" s="42"/>
      <c r="QJU54" s="42"/>
      <c r="QJW54" s="42"/>
      <c r="QJY54" s="42"/>
      <c r="QKA54" s="42"/>
      <c r="QKC54" s="42"/>
      <c r="QKE54" s="42"/>
      <c r="QKG54" s="42"/>
      <c r="QKI54" s="42"/>
      <c r="QKK54" s="42"/>
      <c r="QKM54" s="42"/>
      <c r="QKO54" s="42"/>
      <c r="QKQ54" s="42"/>
      <c r="QKS54" s="42"/>
      <c r="QKU54" s="42"/>
      <c r="QKW54" s="42"/>
      <c r="QKY54" s="42"/>
      <c r="QLA54" s="42"/>
      <c r="QLC54" s="42"/>
      <c r="QLE54" s="42"/>
      <c r="QLG54" s="42"/>
      <c r="QLI54" s="42"/>
      <c r="QLK54" s="42"/>
      <c r="QLM54" s="42"/>
      <c r="QLO54" s="42"/>
      <c r="QLQ54" s="42"/>
      <c r="QLS54" s="42"/>
      <c r="QLU54" s="42"/>
      <c r="QLW54" s="42"/>
      <c r="QLY54" s="42"/>
      <c r="QMA54" s="42"/>
      <c r="QMC54" s="42"/>
      <c r="QME54" s="42"/>
      <c r="QMG54" s="42"/>
      <c r="QMI54" s="42"/>
      <c r="QMK54" s="42"/>
      <c r="QMM54" s="42"/>
      <c r="QMO54" s="42"/>
      <c r="QMQ54" s="42"/>
      <c r="QMS54" s="42"/>
      <c r="QMU54" s="42"/>
      <c r="QMW54" s="42"/>
      <c r="QMY54" s="42"/>
      <c r="QNA54" s="42"/>
      <c r="QNC54" s="42"/>
      <c r="QNE54" s="42"/>
      <c r="QNG54" s="42"/>
      <c r="QNI54" s="42"/>
      <c r="QNK54" s="42"/>
      <c r="QNM54" s="42"/>
      <c r="QNO54" s="42"/>
      <c r="QNQ54" s="42"/>
      <c r="QNS54" s="42"/>
      <c r="QNU54" s="42"/>
      <c r="QNW54" s="42"/>
      <c r="QNY54" s="42"/>
      <c r="QOA54" s="42"/>
      <c r="QOC54" s="42"/>
      <c r="QOE54" s="42"/>
      <c r="QOG54" s="42"/>
      <c r="QOI54" s="42"/>
      <c r="QOK54" s="42"/>
      <c r="QOM54" s="42"/>
      <c r="QOO54" s="42"/>
      <c r="QOQ54" s="42"/>
      <c r="QOS54" s="42"/>
      <c r="QOU54" s="42"/>
      <c r="QOW54" s="42"/>
      <c r="QOY54" s="42"/>
      <c r="QPA54" s="42"/>
      <c r="QPC54" s="42"/>
      <c r="QPE54" s="42"/>
      <c r="QPG54" s="42"/>
      <c r="QPI54" s="42"/>
      <c r="QPK54" s="42"/>
      <c r="QPM54" s="42"/>
      <c r="QPO54" s="42"/>
      <c r="QPQ54" s="42"/>
      <c r="QPS54" s="42"/>
      <c r="QPU54" s="42"/>
      <c r="QPW54" s="42"/>
      <c r="QPY54" s="42"/>
      <c r="QQA54" s="42"/>
      <c r="QQC54" s="42"/>
      <c r="QQE54" s="42"/>
      <c r="QQG54" s="42"/>
      <c r="QQI54" s="42"/>
      <c r="QQK54" s="42"/>
      <c r="QQM54" s="42"/>
      <c r="QQO54" s="42"/>
      <c r="QQQ54" s="42"/>
      <c r="QQS54" s="42"/>
      <c r="QQU54" s="42"/>
      <c r="QQW54" s="42"/>
      <c r="QQY54" s="42"/>
      <c r="QRA54" s="42"/>
      <c r="QRC54" s="42"/>
      <c r="QRE54" s="42"/>
      <c r="QRG54" s="42"/>
      <c r="QRI54" s="42"/>
      <c r="QRK54" s="42"/>
      <c r="QRM54" s="42"/>
      <c r="QRO54" s="42"/>
      <c r="QRQ54" s="42"/>
      <c r="QRS54" s="42"/>
      <c r="QRU54" s="42"/>
      <c r="QRW54" s="42"/>
      <c r="QRY54" s="42"/>
      <c r="QSA54" s="42"/>
      <c r="QSC54" s="42"/>
      <c r="QSE54" s="42"/>
      <c r="QSG54" s="42"/>
      <c r="QSI54" s="42"/>
      <c r="QSK54" s="42"/>
      <c r="QSM54" s="42"/>
      <c r="QSO54" s="42"/>
      <c r="QSQ54" s="42"/>
      <c r="QSS54" s="42"/>
      <c r="QSU54" s="42"/>
      <c r="QSW54" s="42"/>
      <c r="QSY54" s="42"/>
      <c r="QTA54" s="42"/>
      <c r="QTC54" s="42"/>
      <c r="QTE54" s="42"/>
      <c r="QTG54" s="42"/>
      <c r="QTI54" s="42"/>
      <c r="QTK54" s="42"/>
      <c r="QTM54" s="42"/>
      <c r="QTO54" s="42"/>
      <c r="QTQ54" s="42"/>
      <c r="QTS54" s="42"/>
      <c r="QTU54" s="42"/>
      <c r="QTW54" s="42"/>
      <c r="QTY54" s="42"/>
      <c r="QUA54" s="42"/>
      <c r="QUC54" s="42"/>
      <c r="QUE54" s="42"/>
      <c r="QUG54" s="42"/>
      <c r="QUI54" s="42"/>
      <c r="QUK54" s="42"/>
      <c r="QUM54" s="42"/>
      <c r="QUO54" s="42"/>
      <c r="QUQ54" s="42"/>
      <c r="QUS54" s="42"/>
      <c r="QUU54" s="42"/>
      <c r="QUW54" s="42"/>
      <c r="QUY54" s="42"/>
      <c r="QVA54" s="42"/>
      <c r="QVC54" s="42"/>
      <c r="QVE54" s="42"/>
      <c r="QVG54" s="42"/>
      <c r="QVI54" s="42"/>
      <c r="QVK54" s="42"/>
      <c r="QVM54" s="42"/>
      <c r="QVO54" s="42"/>
      <c r="QVQ54" s="42"/>
      <c r="QVS54" s="42"/>
      <c r="QVU54" s="42"/>
      <c r="QVW54" s="42"/>
      <c r="QVY54" s="42"/>
      <c r="QWA54" s="42"/>
      <c r="QWC54" s="42"/>
      <c r="QWE54" s="42"/>
      <c r="QWG54" s="42"/>
      <c r="QWI54" s="42"/>
      <c r="QWK54" s="42"/>
      <c r="QWM54" s="42"/>
      <c r="QWO54" s="42"/>
      <c r="QWQ54" s="42"/>
      <c r="QWS54" s="42"/>
      <c r="QWU54" s="42"/>
      <c r="QWW54" s="42"/>
      <c r="QWY54" s="42"/>
      <c r="QXA54" s="42"/>
      <c r="QXC54" s="42"/>
      <c r="QXE54" s="42"/>
      <c r="QXG54" s="42"/>
      <c r="QXI54" s="42"/>
      <c r="QXK54" s="42"/>
      <c r="QXM54" s="42"/>
      <c r="QXO54" s="42"/>
      <c r="QXQ54" s="42"/>
      <c r="QXS54" s="42"/>
      <c r="QXU54" s="42"/>
      <c r="QXW54" s="42"/>
      <c r="QXY54" s="42"/>
      <c r="QYA54" s="42"/>
      <c r="QYC54" s="42"/>
      <c r="QYE54" s="42"/>
      <c r="QYG54" s="42"/>
      <c r="QYI54" s="42"/>
      <c r="QYK54" s="42"/>
      <c r="QYM54" s="42"/>
      <c r="QYO54" s="42"/>
      <c r="QYQ54" s="42"/>
      <c r="QYS54" s="42"/>
      <c r="QYU54" s="42"/>
      <c r="QYW54" s="42"/>
      <c r="QYY54" s="42"/>
      <c r="QZA54" s="42"/>
      <c r="QZC54" s="42"/>
      <c r="QZE54" s="42"/>
      <c r="QZG54" s="42"/>
      <c r="QZI54" s="42"/>
      <c r="QZK54" s="42"/>
      <c r="QZM54" s="42"/>
      <c r="QZO54" s="42"/>
      <c r="QZQ54" s="42"/>
      <c r="QZS54" s="42"/>
      <c r="QZU54" s="42"/>
      <c r="QZW54" s="42"/>
      <c r="QZY54" s="42"/>
      <c r="RAA54" s="42"/>
      <c r="RAC54" s="42"/>
      <c r="RAE54" s="42"/>
      <c r="RAG54" s="42"/>
      <c r="RAI54" s="42"/>
      <c r="RAK54" s="42"/>
      <c r="RAM54" s="42"/>
      <c r="RAO54" s="42"/>
      <c r="RAQ54" s="42"/>
      <c r="RAS54" s="42"/>
      <c r="RAU54" s="42"/>
      <c r="RAW54" s="42"/>
      <c r="RAY54" s="42"/>
      <c r="RBA54" s="42"/>
      <c r="RBC54" s="42"/>
      <c r="RBE54" s="42"/>
      <c r="RBG54" s="42"/>
      <c r="RBI54" s="42"/>
      <c r="RBK54" s="42"/>
      <c r="RBM54" s="42"/>
      <c r="RBO54" s="42"/>
      <c r="RBQ54" s="42"/>
      <c r="RBS54" s="42"/>
      <c r="RBU54" s="42"/>
      <c r="RBW54" s="42"/>
      <c r="RBY54" s="42"/>
      <c r="RCA54" s="42"/>
      <c r="RCC54" s="42"/>
      <c r="RCE54" s="42"/>
      <c r="RCG54" s="42"/>
      <c r="RCI54" s="42"/>
      <c r="RCK54" s="42"/>
      <c r="RCM54" s="42"/>
      <c r="RCO54" s="42"/>
      <c r="RCQ54" s="42"/>
      <c r="RCS54" s="42"/>
      <c r="RCU54" s="42"/>
      <c r="RCW54" s="42"/>
      <c r="RCY54" s="42"/>
      <c r="RDA54" s="42"/>
      <c r="RDC54" s="42"/>
      <c r="RDE54" s="42"/>
      <c r="RDG54" s="42"/>
      <c r="RDI54" s="42"/>
      <c r="RDK54" s="42"/>
      <c r="RDM54" s="42"/>
      <c r="RDO54" s="42"/>
      <c r="RDQ54" s="42"/>
      <c r="RDS54" s="42"/>
      <c r="RDU54" s="42"/>
      <c r="RDW54" s="42"/>
      <c r="RDY54" s="42"/>
      <c r="REA54" s="42"/>
      <c r="REC54" s="42"/>
      <c r="REE54" s="42"/>
      <c r="REG54" s="42"/>
      <c r="REI54" s="42"/>
      <c r="REK54" s="42"/>
      <c r="REM54" s="42"/>
      <c r="REO54" s="42"/>
      <c r="REQ54" s="42"/>
      <c r="RES54" s="42"/>
      <c r="REU54" s="42"/>
      <c r="REW54" s="42"/>
      <c r="REY54" s="42"/>
      <c r="RFA54" s="42"/>
      <c r="RFC54" s="42"/>
      <c r="RFE54" s="42"/>
      <c r="RFG54" s="42"/>
      <c r="RFI54" s="42"/>
      <c r="RFK54" s="42"/>
      <c r="RFM54" s="42"/>
      <c r="RFO54" s="42"/>
      <c r="RFQ54" s="42"/>
      <c r="RFS54" s="42"/>
      <c r="RFU54" s="42"/>
      <c r="RFW54" s="42"/>
      <c r="RFY54" s="42"/>
      <c r="RGA54" s="42"/>
      <c r="RGC54" s="42"/>
      <c r="RGE54" s="42"/>
      <c r="RGG54" s="42"/>
      <c r="RGI54" s="42"/>
      <c r="RGK54" s="42"/>
      <c r="RGM54" s="42"/>
      <c r="RGO54" s="42"/>
      <c r="RGQ54" s="42"/>
      <c r="RGS54" s="42"/>
      <c r="RGU54" s="42"/>
      <c r="RGW54" s="42"/>
      <c r="RGY54" s="42"/>
      <c r="RHA54" s="42"/>
      <c r="RHC54" s="42"/>
      <c r="RHE54" s="42"/>
      <c r="RHG54" s="42"/>
      <c r="RHI54" s="42"/>
      <c r="RHK54" s="42"/>
      <c r="RHM54" s="42"/>
      <c r="RHO54" s="42"/>
      <c r="RHQ54" s="42"/>
      <c r="RHS54" s="42"/>
      <c r="RHU54" s="42"/>
      <c r="RHW54" s="42"/>
      <c r="RHY54" s="42"/>
      <c r="RIA54" s="42"/>
      <c r="RIC54" s="42"/>
      <c r="RIE54" s="42"/>
      <c r="RIG54" s="42"/>
      <c r="RII54" s="42"/>
      <c r="RIK54" s="42"/>
      <c r="RIM54" s="42"/>
      <c r="RIO54" s="42"/>
      <c r="RIQ54" s="42"/>
      <c r="RIS54" s="42"/>
      <c r="RIU54" s="42"/>
      <c r="RIW54" s="42"/>
      <c r="RIY54" s="42"/>
      <c r="RJA54" s="42"/>
      <c r="RJC54" s="42"/>
      <c r="RJE54" s="42"/>
      <c r="RJG54" s="42"/>
      <c r="RJI54" s="42"/>
      <c r="RJK54" s="42"/>
      <c r="RJM54" s="42"/>
      <c r="RJO54" s="42"/>
      <c r="RJQ54" s="42"/>
      <c r="RJS54" s="42"/>
      <c r="RJU54" s="42"/>
      <c r="RJW54" s="42"/>
      <c r="RJY54" s="42"/>
      <c r="RKA54" s="42"/>
      <c r="RKC54" s="42"/>
      <c r="RKE54" s="42"/>
      <c r="RKG54" s="42"/>
      <c r="RKI54" s="42"/>
      <c r="RKK54" s="42"/>
      <c r="RKM54" s="42"/>
      <c r="RKO54" s="42"/>
      <c r="RKQ54" s="42"/>
      <c r="RKS54" s="42"/>
      <c r="RKU54" s="42"/>
      <c r="RKW54" s="42"/>
      <c r="RKY54" s="42"/>
      <c r="RLA54" s="42"/>
      <c r="RLC54" s="42"/>
      <c r="RLE54" s="42"/>
      <c r="RLG54" s="42"/>
      <c r="RLI54" s="42"/>
      <c r="RLK54" s="42"/>
      <c r="RLM54" s="42"/>
      <c r="RLO54" s="42"/>
      <c r="RLQ54" s="42"/>
      <c r="RLS54" s="42"/>
      <c r="RLU54" s="42"/>
      <c r="RLW54" s="42"/>
      <c r="RLY54" s="42"/>
      <c r="RMA54" s="42"/>
      <c r="RMC54" s="42"/>
      <c r="RME54" s="42"/>
      <c r="RMG54" s="42"/>
      <c r="RMI54" s="42"/>
      <c r="RMK54" s="42"/>
      <c r="RMM54" s="42"/>
      <c r="RMO54" s="42"/>
      <c r="RMQ54" s="42"/>
      <c r="RMS54" s="42"/>
      <c r="RMU54" s="42"/>
      <c r="RMW54" s="42"/>
      <c r="RMY54" s="42"/>
      <c r="RNA54" s="42"/>
      <c r="RNC54" s="42"/>
      <c r="RNE54" s="42"/>
      <c r="RNG54" s="42"/>
      <c r="RNI54" s="42"/>
      <c r="RNK54" s="42"/>
      <c r="RNM54" s="42"/>
      <c r="RNO54" s="42"/>
      <c r="RNQ54" s="42"/>
      <c r="RNS54" s="42"/>
      <c r="RNU54" s="42"/>
      <c r="RNW54" s="42"/>
      <c r="RNY54" s="42"/>
      <c r="ROA54" s="42"/>
      <c r="ROC54" s="42"/>
      <c r="ROE54" s="42"/>
      <c r="ROG54" s="42"/>
      <c r="ROI54" s="42"/>
      <c r="ROK54" s="42"/>
      <c r="ROM54" s="42"/>
      <c r="ROO54" s="42"/>
      <c r="ROQ54" s="42"/>
      <c r="ROS54" s="42"/>
      <c r="ROU54" s="42"/>
      <c r="ROW54" s="42"/>
      <c r="ROY54" s="42"/>
      <c r="RPA54" s="42"/>
      <c r="RPC54" s="42"/>
      <c r="RPE54" s="42"/>
      <c r="RPG54" s="42"/>
      <c r="RPI54" s="42"/>
      <c r="RPK54" s="42"/>
      <c r="RPM54" s="42"/>
      <c r="RPO54" s="42"/>
      <c r="RPQ54" s="42"/>
      <c r="RPS54" s="42"/>
      <c r="RPU54" s="42"/>
      <c r="RPW54" s="42"/>
      <c r="RPY54" s="42"/>
      <c r="RQA54" s="42"/>
      <c r="RQC54" s="42"/>
      <c r="RQE54" s="42"/>
      <c r="RQG54" s="42"/>
      <c r="RQI54" s="42"/>
      <c r="RQK54" s="42"/>
      <c r="RQM54" s="42"/>
      <c r="RQO54" s="42"/>
      <c r="RQQ54" s="42"/>
      <c r="RQS54" s="42"/>
      <c r="RQU54" s="42"/>
      <c r="RQW54" s="42"/>
      <c r="RQY54" s="42"/>
      <c r="RRA54" s="42"/>
      <c r="RRC54" s="42"/>
      <c r="RRE54" s="42"/>
      <c r="RRG54" s="42"/>
      <c r="RRI54" s="42"/>
      <c r="RRK54" s="42"/>
      <c r="RRM54" s="42"/>
      <c r="RRO54" s="42"/>
      <c r="RRQ54" s="42"/>
      <c r="RRS54" s="42"/>
      <c r="RRU54" s="42"/>
      <c r="RRW54" s="42"/>
      <c r="RRY54" s="42"/>
      <c r="RSA54" s="42"/>
      <c r="RSC54" s="42"/>
      <c r="RSE54" s="42"/>
      <c r="RSG54" s="42"/>
      <c r="RSI54" s="42"/>
      <c r="RSK54" s="42"/>
      <c r="RSM54" s="42"/>
      <c r="RSO54" s="42"/>
      <c r="RSQ54" s="42"/>
      <c r="RSS54" s="42"/>
      <c r="RSU54" s="42"/>
      <c r="RSW54" s="42"/>
      <c r="RSY54" s="42"/>
      <c r="RTA54" s="42"/>
      <c r="RTC54" s="42"/>
      <c r="RTE54" s="42"/>
      <c r="RTG54" s="42"/>
      <c r="RTI54" s="42"/>
      <c r="RTK54" s="42"/>
      <c r="RTM54" s="42"/>
      <c r="RTO54" s="42"/>
      <c r="RTQ54" s="42"/>
      <c r="RTS54" s="42"/>
      <c r="RTU54" s="42"/>
      <c r="RTW54" s="42"/>
      <c r="RTY54" s="42"/>
      <c r="RUA54" s="42"/>
      <c r="RUC54" s="42"/>
      <c r="RUE54" s="42"/>
      <c r="RUG54" s="42"/>
      <c r="RUI54" s="42"/>
      <c r="RUK54" s="42"/>
      <c r="RUM54" s="42"/>
      <c r="RUO54" s="42"/>
      <c r="RUQ54" s="42"/>
      <c r="RUS54" s="42"/>
      <c r="RUU54" s="42"/>
      <c r="RUW54" s="42"/>
      <c r="RUY54" s="42"/>
      <c r="RVA54" s="42"/>
      <c r="RVC54" s="42"/>
      <c r="RVE54" s="42"/>
      <c r="RVG54" s="42"/>
      <c r="RVI54" s="42"/>
      <c r="RVK54" s="42"/>
      <c r="RVM54" s="42"/>
      <c r="RVO54" s="42"/>
      <c r="RVQ54" s="42"/>
      <c r="RVS54" s="42"/>
      <c r="RVU54" s="42"/>
      <c r="RVW54" s="42"/>
      <c r="RVY54" s="42"/>
      <c r="RWA54" s="42"/>
      <c r="RWC54" s="42"/>
      <c r="RWE54" s="42"/>
      <c r="RWG54" s="42"/>
      <c r="RWI54" s="42"/>
      <c r="RWK54" s="42"/>
      <c r="RWM54" s="42"/>
      <c r="RWO54" s="42"/>
      <c r="RWQ54" s="42"/>
      <c r="RWS54" s="42"/>
      <c r="RWU54" s="42"/>
      <c r="RWW54" s="42"/>
      <c r="RWY54" s="42"/>
      <c r="RXA54" s="42"/>
      <c r="RXC54" s="42"/>
      <c r="RXE54" s="42"/>
      <c r="RXG54" s="42"/>
      <c r="RXI54" s="42"/>
      <c r="RXK54" s="42"/>
      <c r="RXM54" s="42"/>
      <c r="RXO54" s="42"/>
      <c r="RXQ54" s="42"/>
      <c r="RXS54" s="42"/>
      <c r="RXU54" s="42"/>
      <c r="RXW54" s="42"/>
      <c r="RXY54" s="42"/>
      <c r="RYA54" s="42"/>
      <c r="RYC54" s="42"/>
      <c r="RYE54" s="42"/>
      <c r="RYG54" s="42"/>
      <c r="RYI54" s="42"/>
      <c r="RYK54" s="42"/>
      <c r="RYM54" s="42"/>
      <c r="RYO54" s="42"/>
      <c r="RYQ54" s="42"/>
      <c r="RYS54" s="42"/>
      <c r="RYU54" s="42"/>
      <c r="RYW54" s="42"/>
      <c r="RYY54" s="42"/>
      <c r="RZA54" s="42"/>
      <c r="RZC54" s="42"/>
      <c r="RZE54" s="42"/>
      <c r="RZG54" s="42"/>
      <c r="RZI54" s="42"/>
      <c r="RZK54" s="42"/>
      <c r="RZM54" s="42"/>
      <c r="RZO54" s="42"/>
      <c r="RZQ54" s="42"/>
      <c r="RZS54" s="42"/>
      <c r="RZU54" s="42"/>
      <c r="RZW54" s="42"/>
      <c r="RZY54" s="42"/>
      <c r="SAA54" s="42"/>
      <c r="SAC54" s="42"/>
      <c r="SAE54" s="42"/>
      <c r="SAG54" s="42"/>
      <c r="SAI54" s="42"/>
      <c r="SAK54" s="42"/>
      <c r="SAM54" s="42"/>
      <c r="SAO54" s="42"/>
      <c r="SAQ54" s="42"/>
      <c r="SAS54" s="42"/>
      <c r="SAU54" s="42"/>
      <c r="SAW54" s="42"/>
      <c r="SAY54" s="42"/>
      <c r="SBA54" s="42"/>
      <c r="SBC54" s="42"/>
      <c r="SBE54" s="42"/>
      <c r="SBG54" s="42"/>
      <c r="SBI54" s="42"/>
      <c r="SBK54" s="42"/>
      <c r="SBM54" s="42"/>
      <c r="SBO54" s="42"/>
      <c r="SBQ54" s="42"/>
      <c r="SBS54" s="42"/>
      <c r="SBU54" s="42"/>
      <c r="SBW54" s="42"/>
      <c r="SBY54" s="42"/>
      <c r="SCA54" s="42"/>
      <c r="SCC54" s="42"/>
      <c r="SCE54" s="42"/>
      <c r="SCG54" s="42"/>
      <c r="SCI54" s="42"/>
      <c r="SCK54" s="42"/>
      <c r="SCM54" s="42"/>
      <c r="SCO54" s="42"/>
      <c r="SCQ54" s="42"/>
      <c r="SCS54" s="42"/>
      <c r="SCU54" s="42"/>
      <c r="SCW54" s="42"/>
      <c r="SCY54" s="42"/>
      <c r="SDA54" s="42"/>
      <c r="SDC54" s="42"/>
      <c r="SDE54" s="42"/>
      <c r="SDG54" s="42"/>
      <c r="SDI54" s="42"/>
      <c r="SDK54" s="42"/>
      <c r="SDM54" s="42"/>
      <c r="SDO54" s="42"/>
      <c r="SDQ54" s="42"/>
      <c r="SDS54" s="42"/>
      <c r="SDU54" s="42"/>
      <c r="SDW54" s="42"/>
      <c r="SDY54" s="42"/>
      <c r="SEA54" s="42"/>
      <c r="SEC54" s="42"/>
      <c r="SEE54" s="42"/>
      <c r="SEG54" s="42"/>
      <c r="SEI54" s="42"/>
      <c r="SEK54" s="42"/>
      <c r="SEM54" s="42"/>
      <c r="SEO54" s="42"/>
      <c r="SEQ54" s="42"/>
      <c r="SES54" s="42"/>
      <c r="SEU54" s="42"/>
      <c r="SEW54" s="42"/>
      <c r="SEY54" s="42"/>
      <c r="SFA54" s="42"/>
      <c r="SFC54" s="42"/>
      <c r="SFE54" s="42"/>
      <c r="SFG54" s="42"/>
      <c r="SFI54" s="42"/>
      <c r="SFK54" s="42"/>
      <c r="SFM54" s="42"/>
      <c r="SFO54" s="42"/>
      <c r="SFQ54" s="42"/>
      <c r="SFS54" s="42"/>
      <c r="SFU54" s="42"/>
      <c r="SFW54" s="42"/>
      <c r="SFY54" s="42"/>
      <c r="SGA54" s="42"/>
      <c r="SGC54" s="42"/>
      <c r="SGE54" s="42"/>
      <c r="SGG54" s="42"/>
      <c r="SGI54" s="42"/>
      <c r="SGK54" s="42"/>
      <c r="SGM54" s="42"/>
      <c r="SGO54" s="42"/>
      <c r="SGQ54" s="42"/>
      <c r="SGS54" s="42"/>
      <c r="SGU54" s="42"/>
      <c r="SGW54" s="42"/>
      <c r="SGY54" s="42"/>
      <c r="SHA54" s="42"/>
      <c r="SHC54" s="42"/>
      <c r="SHE54" s="42"/>
      <c r="SHG54" s="42"/>
      <c r="SHI54" s="42"/>
      <c r="SHK54" s="42"/>
      <c r="SHM54" s="42"/>
      <c r="SHO54" s="42"/>
      <c r="SHQ54" s="42"/>
      <c r="SHS54" s="42"/>
      <c r="SHU54" s="42"/>
      <c r="SHW54" s="42"/>
      <c r="SHY54" s="42"/>
      <c r="SIA54" s="42"/>
      <c r="SIC54" s="42"/>
      <c r="SIE54" s="42"/>
      <c r="SIG54" s="42"/>
      <c r="SII54" s="42"/>
      <c r="SIK54" s="42"/>
      <c r="SIM54" s="42"/>
      <c r="SIO54" s="42"/>
      <c r="SIQ54" s="42"/>
      <c r="SIS54" s="42"/>
      <c r="SIU54" s="42"/>
      <c r="SIW54" s="42"/>
      <c r="SIY54" s="42"/>
      <c r="SJA54" s="42"/>
      <c r="SJC54" s="42"/>
      <c r="SJE54" s="42"/>
      <c r="SJG54" s="42"/>
      <c r="SJI54" s="42"/>
      <c r="SJK54" s="42"/>
      <c r="SJM54" s="42"/>
      <c r="SJO54" s="42"/>
      <c r="SJQ54" s="42"/>
      <c r="SJS54" s="42"/>
      <c r="SJU54" s="42"/>
      <c r="SJW54" s="42"/>
      <c r="SJY54" s="42"/>
      <c r="SKA54" s="42"/>
      <c r="SKC54" s="42"/>
      <c r="SKE54" s="42"/>
      <c r="SKG54" s="42"/>
      <c r="SKI54" s="42"/>
      <c r="SKK54" s="42"/>
      <c r="SKM54" s="42"/>
      <c r="SKO54" s="42"/>
      <c r="SKQ54" s="42"/>
      <c r="SKS54" s="42"/>
      <c r="SKU54" s="42"/>
      <c r="SKW54" s="42"/>
      <c r="SKY54" s="42"/>
      <c r="SLA54" s="42"/>
      <c r="SLC54" s="42"/>
      <c r="SLE54" s="42"/>
      <c r="SLG54" s="42"/>
      <c r="SLI54" s="42"/>
      <c r="SLK54" s="42"/>
      <c r="SLM54" s="42"/>
      <c r="SLO54" s="42"/>
      <c r="SLQ54" s="42"/>
      <c r="SLS54" s="42"/>
      <c r="SLU54" s="42"/>
      <c r="SLW54" s="42"/>
      <c r="SLY54" s="42"/>
      <c r="SMA54" s="42"/>
      <c r="SMC54" s="42"/>
      <c r="SME54" s="42"/>
      <c r="SMG54" s="42"/>
      <c r="SMI54" s="42"/>
      <c r="SMK54" s="42"/>
      <c r="SMM54" s="42"/>
      <c r="SMO54" s="42"/>
      <c r="SMQ54" s="42"/>
      <c r="SMS54" s="42"/>
      <c r="SMU54" s="42"/>
      <c r="SMW54" s="42"/>
      <c r="SMY54" s="42"/>
      <c r="SNA54" s="42"/>
      <c r="SNC54" s="42"/>
      <c r="SNE54" s="42"/>
      <c r="SNG54" s="42"/>
      <c r="SNI54" s="42"/>
      <c r="SNK54" s="42"/>
      <c r="SNM54" s="42"/>
      <c r="SNO54" s="42"/>
      <c r="SNQ54" s="42"/>
      <c r="SNS54" s="42"/>
      <c r="SNU54" s="42"/>
      <c r="SNW54" s="42"/>
      <c r="SNY54" s="42"/>
      <c r="SOA54" s="42"/>
      <c r="SOC54" s="42"/>
      <c r="SOE54" s="42"/>
      <c r="SOG54" s="42"/>
      <c r="SOI54" s="42"/>
      <c r="SOK54" s="42"/>
      <c r="SOM54" s="42"/>
      <c r="SOO54" s="42"/>
      <c r="SOQ54" s="42"/>
      <c r="SOS54" s="42"/>
      <c r="SOU54" s="42"/>
      <c r="SOW54" s="42"/>
      <c r="SOY54" s="42"/>
      <c r="SPA54" s="42"/>
      <c r="SPC54" s="42"/>
      <c r="SPE54" s="42"/>
      <c r="SPG54" s="42"/>
      <c r="SPI54" s="42"/>
      <c r="SPK54" s="42"/>
      <c r="SPM54" s="42"/>
      <c r="SPO54" s="42"/>
      <c r="SPQ54" s="42"/>
      <c r="SPS54" s="42"/>
      <c r="SPU54" s="42"/>
      <c r="SPW54" s="42"/>
      <c r="SPY54" s="42"/>
      <c r="SQA54" s="42"/>
      <c r="SQC54" s="42"/>
      <c r="SQE54" s="42"/>
      <c r="SQG54" s="42"/>
      <c r="SQI54" s="42"/>
      <c r="SQK54" s="42"/>
      <c r="SQM54" s="42"/>
      <c r="SQO54" s="42"/>
      <c r="SQQ54" s="42"/>
      <c r="SQS54" s="42"/>
      <c r="SQU54" s="42"/>
      <c r="SQW54" s="42"/>
      <c r="SQY54" s="42"/>
      <c r="SRA54" s="42"/>
      <c r="SRC54" s="42"/>
      <c r="SRE54" s="42"/>
      <c r="SRG54" s="42"/>
      <c r="SRI54" s="42"/>
      <c r="SRK54" s="42"/>
      <c r="SRM54" s="42"/>
      <c r="SRO54" s="42"/>
      <c r="SRQ54" s="42"/>
      <c r="SRS54" s="42"/>
      <c r="SRU54" s="42"/>
      <c r="SRW54" s="42"/>
      <c r="SRY54" s="42"/>
      <c r="SSA54" s="42"/>
      <c r="SSC54" s="42"/>
      <c r="SSE54" s="42"/>
      <c r="SSG54" s="42"/>
      <c r="SSI54" s="42"/>
      <c r="SSK54" s="42"/>
      <c r="SSM54" s="42"/>
      <c r="SSO54" s="42"/>
      <c r="SSQ54" s="42"/>
      <c r="SSS54" s="42"/>
      <c r="SSU54" s="42"/>
      <c r="SSW54" s="42"/>
      <c r="SSY54" s="42"/>
      <c r="STA54" s="42"/>
      <c r="STC54" s="42"/>
      <c r="STE54" s="42"/>
      <c r="STG54" s="42"/>
      <c r="STI54" s="42"/>
      <c r="STK54" s="42"/>
      <c r="STM54" s="42"/>
      <c r="STO54" s="42"/>
      <c r="STQ54" s="42"/>
      <c r="STS54" s="42"/>
      <c r="STU54" s="42"/>
      <c r="STW54" s="42"/>
      <c r="STY54" s="42"/>
      <c r="SUA54" s="42"/>
      <c r="SUC54" s="42"/>
      <c r="SUE54" s="42"/>
      <c r="SUG54" s="42"/>
      <c r="SUI54" s="42"/>
      <c r="SUK54" s="42"/>
      <c r="SUM54" s="42"/>
      <c r="SUO54" s="42"/>
      <c r="SUQ54" s="42"/>
      <c r="SUS54" s="42"/>
      <c r="SUU54" s="42"/>
      <c r="SUW54" s="42"/>
      <c r="SUY54" s="42"/>
      <c r="SVA54" s="42"/>
      <c r="SVC54" s="42"/>
      <c r="SVE54" s="42"/>
      <c r="SVG54" s="42"/>
      <c r="SVI54" s="42"/>
      <c r="SVK54" s="42"/>
      <c r="SVM54" s="42"/>
      <c r="SVO54" s="42"/>
      <c r="SVQ54" s="42"/>
      <c r="SVS54" s="42"/>
      <c r="SVU54" s="42"/>
      <c r="SVW54" s="42"/>
      <c r="SVY54" s="42"/>
      <c r="SWA54" s="42"/>
      <c r="SWC54" s="42"/>
      <c r="SWE54" s="42"/>
      <c r="SWG54" s="42"/>
      <c r="SWI54" s="42"/>
      <c r="SWK54" s="42"/>
      <c r="SWM54" s="42"/>
      <c r="SWO54" s="42"/>
      <c r="SWQ54" s="42"/>
      <c r="SWS54" s="42"/>
      <c r="SWU54" s="42"/>
      <c r="SWW54" s="42"/>
      <c r="SWY54" s="42"/>
      <c r="SXA54" s="42"/>
      <c r="SXC54" s="42"/>
      <c r="SXE54" s="42"/>
      <c r="SXG54" s="42"/>
      <c r="SXI54" s="42"/>
      <c r="SXK54" s="42"/>
      <c r="SXM54" s="42"/>
      <c r="SXO54" s="42"/>
      <c r="SXQ54" s="42"/>
      <c r="SXS54" s="42"/>
      <c r="SXU54" s="42"/>
      <c r="SXW54" s="42"/>
      <c r="SXY54" s="42"/>
      <c r="SYA54" s="42"/>
      <c r="SYC54" s="42"/>
      <c r="SYE54" s="42"/>
      <c r="SYG54" s="42"/>
      <c r="SYI54" s="42"/>
      <c r="SYK54" s="42"/>
      <c r="SYM54" s="42"/>
      <c r="SYO54" s="42"/>
      <c r="SYQ54" s="42"/>
      <c r="SYS54" s="42"/>
      <c r="SYU54" s="42"/>
      <c r="SYW54" s="42"/>
      <c r="SYY54" s="42"/>
      <c r="SZA54" s="42"/>
      <c r="SZC54" s="42"/>
      <c r="SZE54" s="42"/>
      <c r="SZG54" s="42"/>
      <c r="SZI54" s="42"/>
      <c r="SZK54" s="42"/>
      <c r="SZM54" s="42"/>
      <c r="SZO54" s="42"/>
      <c r="SZQ54" s="42"/>
      <c r="SZS54" s="42"/>
      <c r="SZU54" s="42"/>
      <c r="SZW54" s="42"/>
      <c r="SZY54" s="42"/>
      <c r="TAA54" s="42"/>
      <c r="TAC54" s="42"/>
      <c r="TAE54" s="42"/>
      <c r="TAG54" s="42"/>
      <c r="TAI54" s="42"/>
      <c r="TAK54" s="42"/>
      <c r="TAM54" s="42"/>
      <c r="TAO54" s="42"/>
      <c r="TAQ54" s="42"/>
      <c r="TAS54" s="42"/>
      <c r="TAU54" s="42"/>
      <c r="TAW54" s="42"/>
      <c r="TAY54" s="42"/>
      <c r="TBA54" s="42"/>
      <c r="TBC54" s="42"/>
      <c r="TBE54" s="42"/>
      <c r="TBG54" s="42"/>
      <c r="TBI54" s="42"/>
      <c r="TBK54" s="42"/>
      <c r="TBM54" s="42"/>
      <c r="TBO54" s="42"/>
      <c r="TBQ54" s="42"/>
      <c r="TBS54" s="42"/>
      <c r="TBU54" s="42"/>
      <c r="TBW54" s="42"/>
      <c r="TBY54" s="42"/>
      <c r="TCA54" s="42"/>
      <c r="TCC54" s="42"/>
      <c r="TCE54" s="42"/>
      <c r="TCG54" s="42"/>
      <c r="TCI54" s="42"/>
      <c r="TCK54" s="42"/>
      <c r="TCM54" s="42"/>
      <c r="TCO54" s="42"/>
      <c r="TCQ54" s="42"/>
      <c r="TCS54" s="42"/>
      <c r="TCU54" s="42"/>
      <c r="TCW54" s="42"/>
      <c r="TCY54" s="42"/>
      <c r="TDA54" s="42"/>
      <c r="TDC54" s="42"/>
      <c r="TDE54" s="42"/>
      <c r="TDG54" s="42"/>
      <c r="TDI54" s="42"/>
      <c r="TDK54" s="42"/>
      <c r="TDM54" s="42"/>
      <c r="TDO54" s="42"/>
      <c r="TDQ54" s="42"/>
      <c r="TDS54" s="42"/>
      <c r="TDU54" s="42"/>
      <c r="TDW54" s="42"/>
      <c r="TDY54" s="42"/>
      <c r="TEA54" s="42"/>
      <c r="TEC54" s="42"/>
      <c r="TEE54" s="42"/>
      <c r="TEG54" s="42"/>
      <c r="TEI54" s="42"/>
      <c r="TEK54" s="42"/>
      <c r="TEM54" s="42"/>
      <c r="TEO54" s="42"/>
      <c r="TEQ54" s="42"/>
      <c r="TES54" s="42"/>
      <c r="TEU54" s="42"/>
      <c r="TEW54" s="42"/>
      <c r="TEY54" s="42"/>
      <c r="TFA54" s="42"/>
      <c r="TFC54" s="42"/>
      <c r="TFE54" s="42"/>
      <c r="TFG54" s="42"/>
      <c r="TFI54" s="42"/>
      <c r="TFK54" s="42"/>
      <c r="TFM54" s="42"/>
      <c r="TFO54" s="42"/>
      <c r="TFQ54" s="42"/>
      <c r="TFS54" s="42"/>
      <c r="TFU54" s="42"/>
      <c r="TFW54" s="42"/>
      <c r="TFY54" s="42"/>
      <c r="TGA54" s="42"/>
      <c r="TGC54" s="42"/>
      <c r="TGE54" s="42"/>
      <c r="TGG54" s="42"/>
      <c r="TGI54" s="42"/>
      <c r="TGK54" s="42"/>
      <c r="TGM54" s="42"/>
      <c r="TGO54" s="42"/>
      <c r="TGQ54" s="42"/>
      <c r="TGS54" s="42"/>
      <c r="TGU54" s="42"/>
      <c r="TGW54" s="42"/>
      <c r="TGY54" s="42"/>
      <c r="THA54" s="42"/>
      <c r="THC54" s="42"/>
      <c r="THE54" s="42"/>
      <c r="THG54" s="42"/>
      <c r="THI54" s="42"/>
      <c r="THK54" s="42"/>
      <c r="THM54" s="42"/>
      <c r="THO54" s="42"/>
      <c r="THQ54" s="42"/>
      <c r="THS54" s="42"/>
      <c r="THU54" s="42"/>
      <c r="THW54" s="42"/>
      <c r="THY54" s="42"/>
      <c r="TIA54" s="42"/>
      <c r="TIC54" s="42"/>
      <c r="TIE54" s="42"/>
      <c r="TIG54" s="42"/>
      <c r="TII54" s="42"/>
      <c r="TIK54" s="42"/>
      <c r="TIM54" s="42"/>
      <c r="TIO54" s="42"/>
      <c r="TIQ54" s="42"/>
      <c r="TIS54" s="42"/>
      <c r="TIU54" s="42"/>
      <c r="TIW54" s="42"/>
      <c r="TIY54" s="42"/>
      <c r="TJA54" s="42"/>
      <c r="TJC54" s="42"/>
      <c r="TJE54" s="42"/>
      <c r="TJG54" s="42"/>
      <c r="TJI54" s="42"/>
      <c r="TJK54" s="42"/>
      <c r="TJM54" s="42"/>
      <c r="TJO54" s="42"/>
      <c r="TJQ54" s="42"/>
      <c r="TJS54" s="42"/>
      <c r="TJU54" s="42"/>
      <c r="TJW54" s="42"/>
      <c r="TJY54" s="42"/>
      <c r="TKA54" s="42"/>
      <c r="TKC54" s="42"/>
      <c r="TKE54" s="42"/>
      <c r="TKG54" s="42"/>
      <c r="TKI54" s="42"/>
      <c r="TKK54" s="42"/>
      <c r="TKM54" s="42"/>
      <c r="TKO54" s="42"/>
      <c r="TKQ54" s="42"/>
      <c r="TKS54" s="42"/>
      <c r="TKU54" s="42"/>
      <c r="TKW54" s="42"/>
      <c r="TKY54" s="42"/>
      <c r="TLA54" s="42"/>
      <c r="TLC54" s="42"/>
      <c r="TLE54" s="42"/>
      <c r="TLG54" s="42"/>
      <c r="TLI54" s="42"/>
      <c r="TLK54" s="42"/>
      <c r="TLM54" s="42"/>
      <c r="TLO54" s="42"/>
      <c r="TLQ54" s="42"/>
      <c r="TLS54" s="42"/>
      <c r="TLU54" s="42"/>
      <c r="TLW54" s="42"/>
      <c r="TLY54" s="42"/>
      <c r="TMA54" s="42"/>
      <c r="TMC54" s="42"/>
      <c r="TME54" s="42"/>
      <c r="TMG54" s="42"/>
      <c r="TMI54" s="42"/>
      <c r="TMK54" s="42"/>
      <c r="TMM54" s="42"/>
      <c r="TMO54" s="42"/>
      <c r="TMQ54" s="42"/>
      <c r="TMS54" s="42"/>
      <c r="TMU54" s="42"/>
      <c r="TMW54" s="42"/>
      <c r="TMY54" s="42"/>
      <c r="TNA54" s="42"/>
      <c r="TNC54" s="42"/>
      <c r="TNE54" s="42"/>
      <c r="TNG54" s="42"/>
      <c r="TNI54" s="42"/>
      <c r="TNK54" s="42"/>
      <c r="TNM54" s="42"/>
      <c r="TNO54" s="42"/>
      <c r="TNQ54" s="42"/>
      <c r="TNS54" s="42"/>
      <c r="TNU54" s="42"/>
      <c r="TNW54" s="42"/>
      <c r="TNY54" s="42"/>
      <c r="TOA54" s="42"/>
      <c r="TOC54" s="42"/>
      <c r="TOE54" s="42"/>
      <c r="TOG54" s="42"/>
      <c r="TOI54" s="42"/>
      <c r="TOK54" s="42"/>
      <c r="TOM54" s="42"/>
      <c r="TOO54" s="42"/>
      <c r="TOQ54" s="42"/>
      <c r="TOS54" s="42"/>
      <c r="TOU54" s="42"/>
      <c r="TOW54" s="42"/>
      <c r="TOY54" s="42"/>
      <c r="TPA54" s="42"/>
      <c r="TPC54" s="42"/>
      <c r="TPE54" s="42"/>
      <c r="TPG54" s="42"/>
      <c r="TPI54" s="42"/>
      <c r="TPK54" s="42"/>
      <c r="TPM54" s="42"/>
      <c r="TPO54" s="42"/>
      <c r="TPQ54" s="42"/>
      <c r="TPS54" s="42"/>
      <c r="TPU54" s="42"/>
      <c r="TPW54" s="42"/>
      <c r="TPY54" s="42"/>
      <c r="TQA54" s="42"/>
      <c r="TQC54" s="42"/>
      <c r="TQE54" s="42"/>
      <c r="TQG54" s="42"/>
      <c r="TQI54" s="42"/>
      <c r="TQK54" s="42"/>
      <c r="TQM54" s="42"/>
      <c r="TQO54" s="42"/>
      <c r="TQQ54" s="42"/>
      <c r="TQS54" s="42"/>
      <c r="TQU54" s="42"/>
      <c r="TQW54" s="42"/>
      <c r="TQY54" s="42"/>
      <c r="TRA54" s="42"/>
      <c r="TRC54" s="42"/>
      <c r="TRE54" s="42"/>
      <c r="TRG54" s="42"/>
      <c r="TRI54" s="42"/>
      <c r="TRK54" s="42"/>
      <c r="TRM54" s="42"/>
      <c r="TRO54" s="42"/>
      <c r="TRQ54" s="42"/>
      <c r="TRS54" s="42"/>
      <c r="TRU54" s="42"/>
      <c r="TRW54" s="42"/>
      <c r="TRY54" s="42"/>
      <c r="TSA54" s="42"/>
      <c r="TSC54" s="42"/>
      <c r="TSE54" s="42"/>
      <c r="TSG54" s="42"/>
      <c r="TSI54" s="42"/>
      <c r="TSK54" s="42"/>
      <c r="TSM54" s="42"/>
      <c r="TSO54" s="42"/>
      <c r="TSQ54" s="42"/>
      <c r="TSS54" s="42"/>
      <c r="TSU54" s="42"/>
      <c r="TSW54" s="42"/>
      <c r="TSY54" s="42"/>
      <c r="TTA54" s="42"/>
      <c r="TTC54" s="42"/>
      <c r="TTE54" s="42"/>
      <c r="TTG54" s="42"/>
      <c r="TTI54" s="42"/>
      <c r="TTK54" s="42"/>
      <c r="TTM54" s="42"/>
      <c r="TTO54" s="42"/>
      <c r="TTQ54" s="42"/>
      <c r="TTS54" s="42"/>
      <c r="TTU54" s="42"/>
      <c r="TTW54" s="42"/>
      <c r="TTY54" s="42"/>
      <c r="TUA54" s="42"/>
      <c r="TUC54" s="42"/>
      <c r="TUE54" s="42"/>
      <c r="TUG54" s="42"/>
      <c r="TUI54" s="42"/>
      <c r="TUK54" s="42"/>
      <c r="TUM54" s="42"/>
      <c r="TUO54" s="42"/>
      <c r="TUQ54" s="42"/>
      <c r="TUS54" s="42"/>
      <c r="TUU54" s="42"/>
      <c r="TUW54" s="42"/>
      <c r="TUY54" s="42"/>
      <c r="TVA54" s="42"/>
      <c r="TVC54" s="42"/>
      <c r="TVE54" s="42"/>
      <c r="TVG54" s="42"/>
      <c r="TVI54" s="42"/>
      <c r="TVK54" s="42"/>
      <c r="TVM54" s="42"/>
      <c r="TVO54" s="42"/>
      <c r="TVQ54" s="42"/>
      <c r="TVS54" s="42"/>
      <c r="TVU54" s="42"/>
      <c r="TVW54" s="42"/>
      <c r="TVY54" s="42"/>
      <c r="TWA54" s="42"/>
      <c r="TWC54" s="42"/>
      <c r="TWE54" s="42"/>
      <c r="TWG54" s="42"/>
      <c r="TWI54" s="42"/>
      <c r="TWK54" s="42"/>
      <c r="TWM54" s="42"/>
      <c r="TWO54" s="42"/>
      <c r="TWQ54" s="42"/>
      <c r="TWS54" s="42"/>
      <c r="TWU54" s="42"/>
      <c r="TWW54" s="42"/>
      <c r="TWY54" s="42"/>
      <c r="TXA54" s="42"/>
      <c r="TXC54" s="42"/>
      <c r="TXE54" s="42"/>
      <c r="TXG54" s="42"/>
      <c r="TXI54" s="42"/>
      <c r="TXK54" s="42"/>
      <c r="TXM54" s="42"/>
      <c r="TXO54" s="42"/>
      <c r="TXQ54" s="42"/>
      <c r="TXS54" s="42"/>
      <c r="TXU54" s="42"/>
      <c r="TXW54" s="42"/>
      <c r="TXY54" s="42"/>
      <c r="TYA54" s="42"/>
      <c r="TYC54" s="42"/>
      <c r="TYE54" s="42"/>
      <c r="TYG54" s="42"/>
      <c r="TYI54" s="42"/>
      <c r="TYK54" s="42"/>
      <c r="TYM54" s="42"/>
      <c r="TYO54" s="42"/>
      <c r="TYQ54" s="42"/>
      <c r="TYS54" s="42"/>
      <c r="TYU54" s="42"/>
      <c r="TYW54" s="42"/>
      <c r="TYY54" s="42"/>
      <c r="TZA54" s="42"/>
      <c r="TZC54" s="42"/>
      <c r="TZE54" s="42"/>
      <c r="TZG54" s="42"/>
      <c r="TZI54" s="42"/>
      <c r="TZK54" s="42"/>
      <c r="TZM54" s="42"/>
      <c r="TZO54" s="42"/>
      <c r="TZQ54" s="42"/>
      <c r="TZS54" s="42"/>
      <c r="TZU54" s="42"/>
      <c r="TZW54" s="42"/>
      <c r="TZY54" s="42"/>
      <c r="UAA54" s="42"/>
      <c r="UAC54" s="42"/>
      <c r="UAE54" s="42"/>
      <c r="UAG54" s="42"/>
      <c r="UAI54" s="42"/>
      <c r="UAK54" s="42"/>
      <c r="UAM54" s="42"/>
      <c r="UAO54" s="42"/>
      <c r="UAQ54" s="42"/>
      <c r="UAS54" s="42"/>
      <c r="UAU54" s="42"/>
      <c r="UAW54" s="42"/>
      <c r="UAY54" s="42"/>
      <c r="UBA54" s="42"/>
      <c r="UBC54" s="42"/>
      <c r="UBE54" s="42"/>
      <c r="UBG54" s="42"/>
      <c r="UBI54" s="42"/>
      <c r="UBK54" s="42"/>
      <c r="UBM54" s="42"/>
      <c r="UBO54" s="42"/>
      <c r="UBQ54" s="42"/>
      <c r="UBS54" s="42"/>
      <c r="UBU54" s="42"/>
      <c r="UBW54" s="42"/>
      <c r="UBY54" s="42"/>
      <c r="UCA54" s="42"/>
      <c r="UCC54" s="42"/>
      <c r="UCE54" s="42"/>
      <c r="UCG54" s="42"/>
      <c r="UCI54" s="42"/>
      <c r="UCK54" s="42"/>
      <c r="UCM54" s="42"/>
      <c r="UCO54" s="42"/>
      <c r="UCQ54" s="42"/>
      <c r="UCS54" s="42"/>
      <c r="UCU54" s="42"/>
      <c r="UCW54" s="42"/>
      <c r="UCY54" s="42"/>
      <c r="UDA54" s="42"/>
      <c r="UDC54" s="42"/>
      <c r="UDE54" s="42"/>
      <c r="UDG54" s="42"/>
      <c r="UDI54" s="42"/>
      <c r="UDK54" s="42"/>
      <c r="UDM54" s="42"/>
      <c r="UDO54" s="42"/>
      <c r="UDQ54" s="42"/>
      <c r="UDS54" s="42"/>
      <c r="UDU54" s="42"/>
      <c r="UDW54" s="42"/>
      <c r="UDY54" s="42"/>
      <c r="UEA54" s="42"/>
      <c r="UEC54" s="42"/>
      <c r="UEE54" s="42"/>
      <c r="UEG54" s="42"/>
      <c r="UEI54" s="42"/>
      <c r="UEK54" s="42"/>
      <c r="UEM54" s="42"/>
      <c r="UEO54" s="42"/>
      <c r="UEQ54" s="42"/>
      <c r="UES54" s="42"/>
      <c r="UEU54" s="42"/>
      <c r="UEW54" s="42"/>
      <c r="UEY54" s="42"/>
      <c r="UFA54" s="42"/>
      <c r="UFC54" s="42"/>
      <c r="UFE54" s="42"/>
      <c r="UFG54" s="42"/>
      <c r="UFI54" s="42"/>
      <c r="UFK54" s="42"/>
      <c r="UFM54" s="42"/>
      <c r="UFO54" s="42"/>
      <c r="UFQ54" s="42"/>
      <c r="UFS54" s="42"/>
      <c r="UFU54" s="42"/>
      <c r="UFW54" s="42"/>
      <c r="UFY54" s="42"/>
      <c r="UGA54" s="42"/>
      <c r="UGC54" s="42"/>
      <c r="UGE54" s="42"/>
      <c r="UGG54" s="42"/>
      <c r="UGI54" s="42"/>
      <c r="UGK54" s="42"/>
      <c r="UGM54" s="42"/>
      <c r="UGO54" s="42"/>
      <c r="UGQ54" s="42"/>
      <c r="UGS54" s="42"/>
      <c r="UGU54" s="42"/>
      <c r="UGW54" s="42"/>
      <c r="UGY54" s="42"/>
      <c r="UHA54" s="42"/>
      <c r="UHC54" s="42"/>
      <c r="UHE54" s="42"/>
      <c r="UHG54" s="42"/>
      <c r="UHI54" s="42"/>
      <c r="UHK54" s="42"/>
      <c r="UHM54" s="42"/>
      <c r="UHO54" s="42"/>
      <c r="UHQ54" s="42"/>
      <c r="UHS54" s="42"/>
      <c r="UHU54" s="42"/>
      <c r="UHW54" s="42"/>
      <c r="UHY54" s="42"/>
      <c r="UIA54" s="42"/>
      <c r="UIC54" s="42"/>
      <c r="UIE54" s="42"/>
      <c r="UIG54" s="42"/>
      <c r="UII54" s="42"/>
      <c r="UIK54" s="42"/>
      <c r="UIM54" s="42"/>
      <c r="UIO54" s="42"/>
      <c r="UIQ54" s="42"/>
      <c r="UIS54" s="42"/>
      <c r="UIU54" s="42"/>
      <c r="UIW54" s="42"/>
      <c r="UIY54" s="42"/>
      <c r="UJA54" s="42"/>
      <c r="UJC54" s="42"/>
      <c r="UJE54" s="42"/>
      <c r="UJG54" s="42"/>
      <c r="UJI54" s="42"/>
      <c r="UJK54" s="42"/>
      <c r="UJM54" s="42"/>
      <c r="UJO54" s="42"/>
      <c r="UJQ54" s="42"/>
      <c r="UJS54" s="42"/>
      <c r="UJU54" s="42"/>
      <c r="UJW54" s="42"/>
      <c r="UJY54" s="42"/>
      <c r="UKA54" s="42"/>
      <c r="UKC54" s="42"/>
      <c r="UKE54" s="42"/>
      <c r="UKG54" s="42"/>
      <c r="UKI54" s="42"/>
      <c r="UKK54" s="42"/>
      <c r="UKM54" s="42"/>
      <c r="UKO54" s="42"/>
      <c r="UKQ54" s="42"/>
      <c r="UKS54" s="42"/>
      <c r="UKU54" s="42"/>
      <c r="UKW54" s="42"/>
      <c r="UKY54" s="42"/>
      <c r="ULA54" s="42"/>
      <c r="ULC54" s="42"/>
      <c r="ULE54" s="42"/>
      <c r="ULG54" s="42"/>
      <c r="ULI54" s="42"/>
      <c r="ULK54" s="42"/>
      <c r="ULM54" s="42"/>
      <c r="ULO54" s="42"/>
      <c r="ULQ54" s="42"/>
      <c r="ULS54" s="42"/>
      <c r="ULU54" s="42"/>
      <c r="ULW54" s="42"/>
      <c r="ULY54" s="42"/>
      <c r="UMA54" s="42"/>
      <c r="UMC54" s="42"/>
      <c r="UME54" s="42"/>
      <c r="UMG54" s="42"/>
      <c r="UMI54" s="42"/>
      <c r="UMK54" s="42"/>
      <c r="UMM54" s="42"/>
      <c r="UMO54" s="42"/>
      <c r="UMQ54" s="42"/>
      <c r="UMS54" s="42"/>
      <c r="UMU54" s="42"/>
      <c r="UMW54" s="42"/>
      <c r="UMY54" s="42"/>
      <c r="UNA54" s="42"/>
      <c r="UNC54" s="42"/>
      <c r="UNE54" s="42"/>
      <c r="UNG54" s="42"/>
      <c r="UNI54" s="42"/>
      <c r="UNK54" s="42"/>
      <c r="UNM54" s="42"/>
      <c r="UNO54" s="42"/>
      <c r="UNQ54" s="42"/>
      <c r="UNS54" s="42"/>
      <c r="UNU54" s="42"/>
      <c r="UNW54" s="42"/>
      <c r="UNY54" s="42"/>
      <c r="UOA54" s="42"/>
      <c r="UOC54" s="42"/>
      <c r="UOE54" s="42"/>
      <c r="UOG54" s="42"/>
      <c r="UOI54" s="42"/>
      <c r="UOK54" s="42"/>
      <c r="UOM54" s="42"/>
      <c r="UOO54" s="42"/>
      <c r="UOQ54" s="42"/>
      <c r="UOS54" s="42"/>
      <c r="UOU54" s="42"/>
      <c r="UOW54" s="42"/>
      <c r="UOY54" s="42"/>
      <c r="UPA54" s="42"/>
      <c r="UPC54" s="42"/>
      <c r="UPE54" s="42"/>
      <c r="UPG54" s="42"/>
      <c r="UPI54" s="42"/>
      <c r="UPK54" s="42"/>
      <c r="UPM54" s="42"/>
      <c r="UPO54" s="42"/>
      <c r="UPQ54" s="42"/>
      <c r="UPS54" s="42"/>
      <c r="UPU54" s="42"/>
      <c r="UPW54" s="42"/>
      <c r="UPY54" s="42"/>
      <c r="UQA54" s="42"/>
      <c r="UQC54" s="42"/>
      <c r="UQE54" s="42"/>
      <c r="UQG54" s="42"/>
      <c r="UQI54" s="42"/>
      <c r="UQK54" s="42"/>
      <c r="UQM54" s="42"/>
      <c r="UQO54" s="42"/>
      <c r="UQQ54" s="42"/>
      <c r="UQS54" s="42"/>
      <c r="UQU54" s="42"/>
      <c r="UQW54" s="42"/>
      <c r="UQY54" s="42"/>
      <c r="URA54" s="42"/>
      <c r="URC54" s="42"/>
      <c r="URE54" s="42"/>
      <c r="URG54" s="42"/>
      <c r="URI54" s="42"/>
      <c r="URK54" s="42"/>
      <c r="URM54" s="42"/>
      <c r="URO54" s="42"/>
      <c r="URQ54" s="42"/>
      <c r="URS54" s="42"/>
      <c r="URU54" s="42"/>
      <c r="URW54" s="42"/>
      <c r="URY54" s="42"/>
      <c r="USA54" s="42"/>
      <c r="USC54" s="42"/>
      <c r="USE54" s="42"/>
      <c r="USG54" s="42"/>
      <c r="USI54" s="42"/>
      <c r="USK54" s="42"/>
      <c r="USM54" s="42"/>
      <c r="USO54" s="42"/>
      <c r="USQ54" s="42"/>
      <c r="USS54" s="42"/>
      <c r="USU54" s="42"/>
      <c r="USW54" s="42"/>
      <c r="USY54" s="42"/>
      <c r="UTA54" s="42"/>
      <c r="UTC54" s="42"/>
      <c r="UTE54" s="42"/>
      <c r="UTG54" s="42"/>
      <c r="UTI54" s="42"/>
      <c r="UTK54" s="42"/>
      <c r="UTM54" s="42"/>
      <c r="UTO54" s="42"/>
      <c r="UTQ54" s="42"/>
      <c r="UTS54" s="42"/>
      <c r="UTU54" s="42"/>
      <c r="UTW54" s="42"/>
      <c r="UTY54" s="42"/>
      <c r="UUA54" s="42"/>
      <c r="UUC54" s="42"/>
      <c r="UUE54" s="42"/>
      <c r="UUG54" s="42"/>
      <c r="UUI54" s="42"/>
      <c r="UUK54" s="42"/>
      <c r="UUM54" s="42"/>
      <c r="UUO54" s="42"/>
      <c r="UUQ54" s="42"/>
      <c r="UUS54" s="42"/>
      <c r="UUU54" s="42"/>
      <c r="UUW54" s="42"/>
      <c r="UUY54" s="42"/>
      <c r="UVA54" s="42"/>
      <c r="UVC54" s="42"/>
      <c r="UVE54" s="42"/>
      <c r="UVG54" s="42"/>
      <c r="UVI54" s="42"/>
      <c r="UVK54" s="42"/>
      <c r="UVM54" s="42"/>
      <c r="UVO54" s="42"/>
      <c r="UVQ54" s="42"/>
      <c r="UVS54" s="42"/>
      <c r="UVU54" s="42"/>
      <c r="UVW54" s="42"/>
      <c r="UVY54" s="42"/>
      <c r="UWA54" s="42"/>
      <c r="UWC54" s="42"/>
      <c r="UWE54" s="42"/>
      <c r="UWG54" s="42"/>
      <c r="UWI54" s="42"/>
      <c r="UWK54" s="42"/>
      <c r="UWM54" s="42"/>
      <c r="UWO54" s="42"/>
      <c r="UWQ54" s="42"/>
      <c r="UWS54" s="42"/>
      <c r="UWU54" s="42"/>
      <c r="UWW54" s="42"/>
      <c r="UWY54" s="42"/>
      <c r="UXA54" s="42"/>
      <c r="UXC54" s="42"/>
      <c r="UXE54" s="42"/>
      <c r="UXG54" s="42"/>
      <c r="UXI54" s="42"/>
      <c r="UXK54" s="42"/>
      <c r="UXM54" s="42"/>
      <c r="UXO54" s="42"/>
      <c r="UXQ54" s="42"/>
      <c r="UXS54" s="42"/>
      <c r="UXU54" s="42"/>
      <c r="UXW54" s="42"/>
      <c r="UXY54" s="42"/>
      <c r="UYA54" s="42"/>
      <c r="UYC54" s="42"/>
      <c r="UYE54" s="42"/>
      <c r="UYG54" s="42"/>
      <c r="UYI54" s="42"/>
      <c r="UYK54" s="42"/>
      <c r="UYM54" s="42"/>
      <c r="UYO54" s="42"/>
      <c r="UYQ54" s="42"/>
      <c r="UYS54" s="42"/>
      <c r="UYU54" s="42"/>
      <c r="UYW54" s="42"/>
      <c r="UYY54" s="42"/>
      <c r="UZA54" s="42"/>
      <c r="UZC54" s="42"/>
      <c r="UZE54" s="42"/>
      <c r="UZG54" s="42"/>
      <c r="UZI54" s="42"/>
      <c r="UZK54" s="42"/>
      <c r="UZM54" s="42"/>
      <c r="UZO54" s="42"/>
      <c r="UZQ54" s="42"/>
      <c r="UZS54" s="42"/>
      <c r="UZU54" s="42"/>
      <c r="UZW54" s="42"/>
      <c r="UZY54" s="42"/>
      <c r="VAA54" s="42"/>
      <c r="VAC54" s="42"/>
      <c r="VAE54" s="42"/>
      <c r="VAG54" s="42"/>
      <c r="VAI54" s="42"/>
      <c r="VAK54" s="42"/>
      <c r="VAM54" s="42"/>
      <c r="VAO54" s="42"/>
      <c r="VAQ54" s="42"/>
      <c r="VAS54" s="42"/>
      <c r="VAU54" s="42"/>
      <c r="VAW54" s="42"/>
      <c r="VAY54" s="42"/>
      <c r="VBA54" s="42"/>
      <c r="VBC54" s="42"/>
      <c r="VBE54" s="42"/>
      <c r="VBG54" s="42"/>
      <c r="VBI54" s="42"/>
      <c r="VBK54" s="42"/>
      <c r="VBM54" s="42"/>
      <c r="VBO54" s="42"/>
      <c r="VBQ54" s="42"/>
      <c r="VBS54" s="42"/>
      <c r="VBU54" s="42"/>
      <c r="VBW54" s="42"/>
      <c r="VBY54" s="42"/>
      <c r="VCA54" s="42"/>
      <c r="VCC54" s="42"/>
      <c r="VCE54" s="42"/>
      <c r="VCG54" s="42"/>
      <c r="VCI54" s="42"/>
      <c r="VCK54" s="42"/>
      <c r="VCM54" s="42"/>
      <c r="VCO54" s="42"/>
      <c r="VCQ54" s="42"/>
      <c r="VCS54" s="42"/>
      <c r="VCU54" s="42"/>
      <c r="VCW54" s="42"/>
      <c r="VCY54" s="42"/>
      <c r="VDA54" s="42"/>
      <c r="VDC54" s="42"/>
      <c r="VDE54" s="42"/>
      <c r="VDG54" s="42"/>
      <c r="VDI54" s="42"/>
      <c r="VDK54" s="42"/>
      <c r="VDM54" s="42"/>
      <c r="VDO54" s="42"/>
      <c r="VDQ54" s="42"/>
      <c r="VDS54" s="42"/>
      <c r="VDU54" s="42"/>
      <c r="VDW54" s="42"/>
      <c r="VDY54" s="42"/>
      <c r="VEA54" s="42"/>
      <c r="VEC54" s="42"/>
      <c r="VEE54" s="42"/>
      <c r="VEG54" s="42"/>
      <c r="VEI54" s="42"/>
      <c r="VEK54" s="42"/>
      <c r="VEM54" s="42"/>
      <c r="VEO54" s="42"/>
      <c r="VEQ54" s="42"/>
      <c r="VES54" s="42"/>
      <c r="VEU54" s="42"/>
      <c r="VEW54" s="42"/>
      <c r="VEY54" s="42"/>
      <c r="VFA54" s="42"/>
      <c r="VFC54" s="42"/>
      <c r="VFE54" s="42"/>
      <c r="VFG54" s="42"/>
      <c r="VFI54" s="42"/>
      <c r="VFK54" s="42"/>
      <c r="VFM54" s="42"/>
      <c r="VFO54" s="42"/>
      <c r="VFQ54" s="42"/>
      <c r="VFS54" s="42"/>
      <c r="VFU54" s="42"/>
      <c r="VFW54" s="42"/>
      <c r="VFY54" s="42"/>
      <c r="VGA54" s="42"/>
      <c r="VGC54" s="42"/>
      <c r="VGE54" s="42"/>
      <c r="VGG54" s="42"/>
      <c r="VGI54" s="42"/>
      <c r="VGK54" s="42"/>
      <c r="VGM54" s="42"/>
      <c r="VGO54" s="42"/>
      <c r="VGQ54" s="42"/>
      <c r="VGS54" s="42"/>
      <c r="VGU54" s="42"/>
      <c r="VGW54" s="42"/>
      <c r="VGY54" s="42"/>
      <c r="VHA54" s="42"/>
      <c r="VHC54" s="42"/>
      <c r="VHE54" s="42"/>
      <c r="VHG54" s="42"/>
      <c r="VHI54" s="42"/>
      <c r="VHK54" s="42"/>
      <c r="VHM54" s="42"/>
      <c r="VHO54" s="42"/>
      <c r="VHQ54" s="42"/>
      <c r="VHS54" s="42"/>
      <c r="VHU54" s="42"/>
      <c r="VHW54" s="42"/>
      <c r="VHY54" s="42"/>
      <c r="VIA54" s="42"/>
      <c r="VIC54" s="42"/>
      <c r="VIE54" s="42"/>
      <c r="VIG54" s="42"/>
      <c r="VII54" s="42"/>
      <c r="VIK54" s="42"/>
      <c r="VIM54" s="42"/>
      <c r="VIO54" s="42"/>
      <c r="VIQ54" s="42"/>
      <c r="VIS54" s="42"/>
      <c r="VIU54" s="42"/>
      <c r="VIW54" s="42"/>
      <c r="VIY54" s="42"/>
      <c r="VJA54" s="42"/>
      <c r="VJC54" s="42"/>
      <c r="VJE54" s="42"/>
      <c r="VJG54" s="42"/>
      <c r="VJI54" s="42"/>
      <c r="VJK54" s="42"/>
      <c r="VJM54" s="42"/>
      <c r="VJO54" s="42"/>
      <c r="VJQ54" s="42"/>
      <c r="VJS54" s="42"/>
      <c r="VJU54" s="42"/>
      <c r="VJW54" s="42"/>
      <c r="VJY54" s="42"/>
      <c r="VKA54" s="42"/>
      <c r="VKC54" s="42"/>
      <c r="VKE54" s="42"/>
      <c r="VKG54" s="42"/>
      <c r="VKI54" s="42"/>
      <c r="VKK54" s="42"/>
      <c r="VKM54" s="42"/>
      <c r="VKO54" s="42"/>
      <c r="VKQ54" s="42"/>
      <c r="VKS54" s="42"/>
      <c r="VKU54" s="42"/>
      <c r="VKW54" s="42"/>
      <c r="VKY54" s="42"/>
      <c r="VLA54" s="42"/>
      <c r="VLC54" s="42"/>
      <c r="VLE54" s="42"/>
      <c r="VLG54" s="42"/>
      <c r="VLI54" s="42"/>
      <c r="VLK54" s="42"/>
      <c r="VLM54" s="42"/>
      <c r="VLO54" s="42"/>
      <c r="VLQ54" s="42"/>
      <c r="VLS54" s="42"/>
      <c r="VLU54" s="42"/>
      <c r="VLW54" s="42"/>
      <c r="VLY54" s="42"/>
      <c r="VMA54" s="42"/>
      <c r="VMC54" s="42"/>
      <c r="VME54" s="42"/>
      <c r="VMG54" s="42"/>
      <c r="VMI54" s="42"/>
      <c r="VMK54" s="42"/>
      <c r="VMM54" s="42"/>
      <c r="VMO54" s="42"/>
      <c r="VMQ54" s="42"/>
      <c r="VMS54" s="42"/>
      <c r="VMU54" s="42"/>
      <c r="VMW54" s="42"/>
      <c r="VMY54" s="42"/>
      <c r="VNA54" s="42"/>
      <c r="VNC54" s="42"/>
      <c r="VNE54" s="42"/>
      <c r="VNG54" s="42"/>
      <c r="VNI54" s="42"/>
      <c r="VNK54" s="42"/>
      <c r="VNM54" s="42"/>
      <c r="VNO54" s="42"/>
      <c r="VNQ54" s="42"/>
      <c r="VNS54" s="42"/>
      <c r="VNU54" s="42"/>
      <c r="VNW54" s="42"/>
      <c r="VNY54" s="42"/>
      <c r="VOA54" s="42"/>
      <c r="VOC54" s="42"/>
      <c r="VOE54" s="42"/>
      <c r="VOG54" s="42"/>
      <c r="VOI54" s="42"/>
      <c r="VOK54" s="42"/>
      <c r="VOM54" s="42"/>
      <c r="VOO54" s="42"/>
      <c r="VOQ54" s="42"/>
      <c r="VOS54" s="42"/>
      <c r="VOU54" s="42"/>
      <c r="VOW54" s="42"/>
      <c r="VOY54" s="42"/>
      <c r="VPA54" s="42"/>
      <c r="VPC54" s="42"/>
      <c r="VPE54" s="42"/>
      <c r="VPG54" s="42"/>
      <c r="VPI54" s="42"/>
      <c r="VPK54" s="42"/>
      <c r="VPM54" s="42"/>
      <c r="VPO54" s="42"/>
      <c r="VPQ54" s="42"/>
      <c r="VPS54" s="42"/>
      <c r="VPU54" s="42"/>
      <c r="VPW54" s="42"/>
      <c r="VPY54" s="42"/>
      <c r="VQA54" s="42"/>
      <c r="VQC54" s="42"/>
      <c r="VQE54" s="42"/>
      <c r="VQG54" s="42"/>
      <c r="VQI54" s="42"/>
      <c r="VQK54" s="42"/>
      <c r="VQM54" s="42"/>
      <c r="VQO54" s="42"/>
      <c r="VQQ54" s="42"/>
      <c r="VQS54" s="42"/>
      <c r="VQU54" s="42"/>
      <c r="VQW54" s="42"/>
      <c r="VQY54" s="42"/>
      <c r="VRA54" s="42"/>
      <c r="VRC54" s="42"/>
      <c r="VRE54" s="42"/>
      <c r="VRG54" s="42"/>
      <c r="VRI54" s="42"/>
      <c r="VRK54" s="42"/>
      <c r="VRM54" s="42"/>
      <c r="VRO54" s="42"/>
      <c r="VRQ54" s="42"/>
      <c r="VRS54" s="42"/>
      <c r="VRU54" s="42"/>
      <c r="VRW54" s="42"/>
      <c r="VRY54" s="42"/>
      <c r="VSA54" s="42"/>
      <c r="VSC54" s="42"/>
      <c r="VSE54" s="42"/>
      <c r="VSG54" s="42"/>
      <c r="VSI54" s="42"/>
      <c r="VSK54" s="42"/>
      <c r="VSM54" s="42"/>
      <c r="VSO54" s="42"/>
      <c r="VSQ54" s="42"/>
      <c r="VSS54" s="42"/>
      <c r="VSU54" s="42"/>
      <c r="VSW54" s="42"/>
      <c r="VSY54" s="42"/>
      <c r="VTA54" s="42"/>
      <c r="VTC54" s="42"/>
      <c r="VTE54" s="42"/>
      <c r="VTG54" s="42"/>
      <c r="VTI54" s="42"/>
      <c r="VTK54" s="42"/>
      <c r="VTM54" s="42"/>
      <c r="VTO54" s="42"/>
      <c r="VTQ54" s="42"/>
      <c r="VTS54" s="42"/>
      <c r="VTU54" s="42"/>
      <c r="VTW54" s="42"/>
      <c r="VTY54" s="42"/>
      <c r="VUA54" s="42"/>
      <c r="VUC54" s="42"/>
      <c r="VUE54" s="42"/>
      <c r="VUG54" s="42"/>
      <c r="VUI54" s="42"/>
      <c r="VUK54" s="42"/>
      <c r="VUM54" s="42"/>
      <c r="VUO54" s="42"/>
      <c r="VUQ54" s="42"/>
      <c r="VUS54" s="42"/>
      <c r="VUU54" s="42"/>
      <c r="VUW54" s="42"/>
      <c r="VUY54" s="42"/>
      <c r="VVA54" s="42"/>
      <c r="VVC54" s="42"/>
      <c r="VVE54" s="42"/>
      <c r="VVG54" s="42"/>
      <c r="VVI54" s="42"/>
      <c r="VVK54" s="42"/>
      <c r="VVM54" s="42"/>
      <c r="VVO54" s="42"/>
      <c r="VVQ54" s="42"/>
      <c r="VVS54" s="42"/>
      <c r="VVU54" s="42"/>
      <c r="VVW54" s="42"/>
      <c r="VVY54" s="42"/>
      <c r="VWA54" s="42"/>
      <c r="VWC54" s="42"/>
      <c r="VWE54" s="42"/>
      <c r="VWG54" s="42"/>
      <c r="VWI54" s="42"/>
      <c r="VWK54" s="42"/>
      <c r="VWM54" s="42"/>
      <c r="VWO54" s="42"/>
      <c r="VWQ54" s="42"/>
      <c r="VWS54" s="42"/>
      <c r="VWU54" s="42"/>
      <c r="VWW54" s="42"/>
      <c r="VWY54" s="42"/>
      <c r="VXA54" s="42"/>
      <c r="VXC54" s="42"/>
      <c r="VXE54" s="42"/>
      <c r="VXG54" s="42"/>
      <c r="VXI54" s="42"/>
      <c r="VXK54" s="42"/>
      <c r="VXM54" s="42"/>
      <c r="VXO54" s="42"/>
      <c r="VXQ54" s="42"/>
      <c r="VXS54" s="42"/>
      <c r="VXU54" s="42"/>
      <c r="VXW54" s="42"/>
      <c r="VXY54" s="42"/>
      <c r="VYA54" s="42"/>
      <c r="VYC54" s="42"/>
      <c r="VYE54" s="42"/>
      <c r="VYG54" s="42"/>
      <c r="VYI54" s="42"/>
      <c r="VYK54" s="42"/>
      <c r="VYM54" s="42"/>
      <c r="VYO54" s="42"/>
      <c r="VYQ54" s="42"/>
      <c r="VYS54" s="42"/>
      <c r="VYU54" s="42"/>
      <c r="VYW54" s="42"/>
      <c r="VYY54" s="42"/>
      <c r="VZA54" s="42"/>
      <c r="VZC54" s="42"/>
      <c r="VZE54" s="42"/>
      <c r="VZG54" s="42"/>
      <c r="VZI54" s="42"/>
      <c r="VZK54" s="42"/>
      <c r="VZM54" s="42"/>
      <c r="VZO54" s="42"/>
      <c r="VZQ54" s="42"/>
      <c r="VZS54" s="42"/>
      <c r="VZU54" s="42"/>
      <c r="VZW54" s="42"/>
      <c r="VZY54" s="42"/>
      <c r="WAA54" s="42"/>
      <c r="WAC54" s="42"/>
      <c r="WAE54" s="42"/>
      <c r="WAG54" s="42"/>
      <c r="WAI54" s="42"/>
      <c r="WAK54" s="42"/>
      <c r="WAM54" s="42"/>
      <c r="WAO54" s="42"/>
      <c r="WAQ54" s="42"/>
      <c r="WAS54" s="42"/>
      <c r="WAU54" s="42"/>
      <c r="WAW54" s="42"/>
      <c r="WAY54" s="42"/>
      <c r="WBA54" s="42"/>
      <c r="WBC54" s="42"/>
      <c r="WBE54" s="42"/>
      <c r="WBG54" s="42"/>
      <c r="WBI54" s="42"/>
      <c r="WBK54" s="42"/>
      <c r="WBM54" s="42"/>
      <c r="WBO54" s="42"/>
      <c r="WBQ54" s="42"/>
      <c r="WBS54" s="42"/>
      <c r="WBU54" s="42"/>
      <c r="WBW54" s="42"/>
      <c r="WBY54" s="42"/>
      <c r="WCA54" s="42"/>
      <c r="WCC54" s="42"/>
      <c r="WCE54" s="42"/>
      <c r="WCG54" s="42"/>
      <c r="WCI54" s="42"/>
      <c r="WCK54" s="42"/>
      <c r="WCM54" s="42"/>
      <c r="WCO54" s="42"/>
      <c r="WCQ54" s="42"/>
      <c r="WCS54" s="42"/>
      <c r="WCU54" s="42"/>
      <c r="WCW54" s="42"/>
      <c r="WCY54" s="42"/>
      <c r="WDA54" s="42"/>
      <c r="WDC54" s="42"/>
      <c r="WDE54" s="42"/>
      <c r="WDG54" s="42"/>
      <c r="WDI54" s="42"/>
      <c r="WDK54" s="42"/>
      <c r="WDM54" s="42"/>
      <c r="WDO54" s="42"/>
      <c r="WDQ54" s="42"/>
      <c r="WDS54" s="42"/>
      <c r="WDU54" s="42"/>
      <c r="WDW54" s="42"/>
      <c r="WDY54" s="42"/>
      <c r="WEA54" s="42"/>
      <c r="WEC54" s="42"/>
      <c r="WEE54" s="42"/>
      <c r="WEG54" s="42"/>
      <c r="WEI54" s="42"/>
      <c r="WEK54" s="42"/>
      <c r="WEM54" s="42"/>
      <c r="WEO54" s="42"/>
      <c r="WEQ54" s="42"/>
      <c r="WES54" s="42"/>
      <c r="WEU54" s="42"/>
      <c r="WEW54" s="42"/>
      <c r="WEY54" s="42"/>
      <c r="WFA54" s="42"/>
      <c r="WFC54" s="42"/>
      <c r="WFE54" s="42"/>
      <c r="WFG54" s="42"/>
      <c r="WFI54" s="42"/>
      <c r="WFK54" s="42"/>
      <c r="WFM54" s="42"/>
      <c r="WFO54" s="42"/>
      <c r="WFQ54" s="42"/>
      <c r="WFS54" s="42"/>
      <c r="WFU54" s="42"/>
      <c r="WFW54" s="42"/>
      <c r="WFY54" s="42"/>
      <c r="WGA54" s="42"/>
      <c r="WGC54" s="42"/>
      <c r="WGE54" s="42"/>
      <c r="WGG54" s="42"/>
      <c r="WGI54" s="42"/>
      <c r="WGK54" s="42"/>
      <c r="WGM54" s="42"/>
      <c r="WGO54" s="42"/>
      <c r="WGQ54" s="42"/>
      <c r="WGS54" s="42"/>
      <c r="WGU54" s="42"/>
      <c r="WGW54" s="42"/>
      <c r="WGY54" s="42"/>
      <c r="WHA54" s="42"/>
      <c r="WHC54" s="42"/>
      <c r="WHE54" s="42"/>
      <c r="WHG54" s="42"/>
      <c r="WHI54" s="42"/>
      <c r="WHK54" s="42"/>
      <c r="WHM54" s="42"/>
      <c r="WHO54" s="42"/>
      <c r="WHQ54" s="42"/>
      <c r="WHS54" s="42"/>
      <c r="WHU54" s="42"/>
      <c r="WHW54" s="42"/>
      <c r="WHY54" s="42"/>
      <c r="WIA54" s="42"/>
      <c r="WIC54" s="42"/>
      <c r="WIE54" s="42"/>
      <c r="WIG54" s="42"/>
      <c r="WII54" s="42"/>
      <c r="WIK54" s="42"/>
      <c r="WIM54" s="42"/>
      <c r="WIO54" s="42"/>
      <c r="WIQ54" s="42"/>
      <c r="WIS54" s="42"/>
      <c r="WIU54" s="42"/>
      <c r="WIW54" s="42"/>
      <c r="WIY54" s="42"/>
      <c r="WJA54" s="42"/>
      <c r="WJC54" s="42"/>
      <c r="WJE54" s="42"/>
      <c r="WJG54" s="42"/>
      <c r="WJI54" s="42"/>
      <c r="WJK54" s="42"/>
      <c r="WJM54" s="42"/>
      <c r="WJO54" s="42"/>
      <c r="WJQ54" s="42"/>
      <c r="WJS54" s="42"/>
      <c r="WJU54" s="42"/>
      <c r="WJW54" s="42"/>
      <c r="WJY54" s="42"/>
      <c r="WKA54" s="42"/>
      <c r="WKC54" s="42"/>
      <c r="WKE54" s="42"/>
      <c r="WKG54" s="42"/>
      <c r="WKI54" s="42"/>
      <c r="WKK54" s="42"/>
      <c r="WKM54" s="42"/>
      <c r="WKO54" s="42"/>
      <c r="WKQ54" s="42"/>
      <c r="WKS54" s="42"/>
      <c r="WKU54" s="42"/>
      <c r="WKW54" s="42"/>
      <c r="WKY54" s="42"/>
      <c r="WLA54" s="42"/>
      <c r="WLC54" s="42"/>
      <c r="WLE54" s="42"/>
      <c r="WLG54" s="42"/>
      <c r="WLI54" s="42"/>
      <c r="WLK54" s="42"/>
      <c r="WLM54" s="42"/>
      <c r="WLO54" s="42"/>
      <c r="WLQ54" s="42"/>
      <c r="WLS54" s="42"/>
      <c r="WLU54" s="42"/>
      <c r="WLW54" s="42"/>
      <c r="WLY54" s="42"/>
      <c r="WMA54" s="42"/>
      <c r="WMC54" s="42"/>
      <c r="WME54" s="42"/>
      <c r="WMG54" s="42"/>
      <c r="WMI54" s="42"/>
      <c r="WMK54" s="42"/>
      <c r="WMM54" s="42"/>
      <c r="WMO54" s="42"/>
      <c r="WMQ54" s="42"/>
      <c r="WMS54" s="42"/>
      <c r="WMU54" s="42"/>
      <c r="WMW54" s="42"/>
      <c r="WMY54" s="42"/>
      <c r="WNA54" s="42"/>
      <c r="WNC54" s="42"/>
      <c r="WNE54" s="42"/>
      <c r="WNG54" s="42"/>
      <c r="WNI54" s="42"/>
      <c r="WNK54" s="42"/>
      <c r="WNM54" s="42"/>
      <c r="WNO54" s="42"/>
      <c r="WNQ54" s="42"/>
      <c r="WNS54" s="42"/>
      <c r="WNU54" s="42"/>
      <c r="WNW54" s="42"/>
      <c r="WNY54" s="42"/>
      <c r="WOA54" s="42"/>
      <c r="WOC54" s="42"/>
      <c r="WOE54" s="42"/>
      <c r="WOG54" s="42"/>
      <c r="WOI54" s="42"/>
      <c r="WOK54" s="42"/>
      <c r="WOM54" s="42"/>
      <c r="WOO54" s="42"/>
      <c r="WOQ54" s="42"/>
      <c r="WOS54" s="42"/>
      <c r="WOU54" s="42"/>
      <c r="WOW54" s="42"/>
      <c r="WOY54" s="42"/>
      <c r="WPA54" s="42"/>
      <c r="WPC54" s="42"/>
      <c r="WPE54" s="42"/>
      <c r="WPG54" s="42"/>
      <c r="WPI54" s="42"/>
      <c r="WPK54" s="42"/>
      <c r="WPM54" s="42"/>
      <c r="WPO54" s="42"/>
      <c r="WPQ54" s="42"/>
      <c r="WPS54" s="42"/>
      <c r="WPU54" s="42"/>
      <c r="WPW54" s="42"/>
      <c r="WPY54" s="42"/>
      <c r="WQA54" s="42"/>
      <c r="WQC54" s="42"/>
      <c r="WQE54" s="42"/>
      <c r="WQG54" s="42"/>
      <c r="WQI54" s="42"/>
      <c r="WQK54" s="42"/>
      <c r="WQM54" s="42"/>
      <c r="WQO54" s="42"/>
      <c r="WQQ54" s="42"/>
      <c r="WQS54" s="42"/>
      <c r="WQU54" s="42"/>
      <c r="WQW54" s="42"/>
      <c r="WQY54" s="42"/>
      <c r="WRA54" s="42"/>
      <c r="WRC54" s="42"/>
      <c r="WRE54" s="42"/>
      <c r="WRG54" s="42"/>
      <c r="WRI54" s="42"/>
      <c r="WRK54" s="42"/>
      <c r="WRM54" s="42"/>
      <c r="WRO54" s="42"/>
      <c r="WRQ54" s="42"/>
      <c r="WRS54" s="42"/>
      <c r="WRU54" s="42"/>
      <c r="WRW54" s="42"/>
      <c r="WRY54" s="42"/>
      <c r="WSA54" s="42"/>
      <c r="WSC54" s="42"/>
      <c r="WSE54" s="42"/>
      <c r="WSG54" s="42"/>
      <c r="WSI54" s="42"/>
      <c r="WSK54" s="42"/>
      <c r="WSM54" s="42"/>
      <c r="WSO54" s="42"/>
      <c r="WSQ54" s="42"/>
      <c r="WSS54" s="42"/>
      <c r="WSU54" s="42"/>
      <c r="WSW54" s="42"/>
      <c r="WSY54" s="42"/>
      <c r="WTA54" s="42"/>
      <c r="WTC54" s="42"/>
      <c r="WTE54" s="42"/>
      <c r="WTG54" s="42"/>
      <c r="WTI54" s="42"/>
      <c r="WTK54" s="42"/>
      <c r="WTM54" s="42"/>
      <c r="WTO54" s="42"/>
      <c r="WTQ54" s="42"/>
      <c r="WTS54" s="42"/>
      <c r="WTU54" s="42"/>
      <c r="WTW54" s="42"/>
      <c r="WTY54" s="42"/>
      <c r="WUA54" s="42"/>
      <c r="WUC54" s="42"/>
      <c r="WUE54" s="42"/>
      <c r="WUG54" s="42"/>
      <c r="WUI54" s="42"/>
      <c r="WUK54" s="42"/>
      <c r="WUM54" s="42"/>
      <c r="WUO54" s="42"/>
      <c r="WUQ54" s="42"/>
      <c r="WUS54" s="42"/>
      <c r="WUU54" s="42"/>
      <c r="WUW54" s="42"/>
      <c r="WUY54" s="42"/>
      <c r="WVA54" s="42"/>
      <c r="WVC54" s="42"/>
      <c r="WVE54" s="42"/>
      <c r="WVG54" s="42"/>
      <c r="WVI54" s="42"/>
      <c r="WVK54" s="42"/>
      <c r="WVM54" s="42"/>
      <c r="WVO54" s="42"/>
      <c r="WVQ54" s="42"/>
      <c r="WVS54" s="42"/>
      <c r="WVU54" s="42"/>
      <c r="WVW54" s="42"/>
      <c r="WVY54" s="42"/>
      <c r="WWA54" s="42"/>
      <c r="WWC54" s="42"/>
      <c r="WWE54" s="42"/>
      <c r="WWG54" s="42"/>
      <c r="WWI54" s="42"/>
      <c r="WWK54" s="42"/>
      <c r="WWM54" s="42"/>
      <c r="WWO54" s="42"/>
      <c r="WWQ54" s="42"/>
      <c r="WWS54" s="42"/>
      <c r="WWU54" s="42"/>
      <c r="WWW54" s="42"/>
      <c r="WWY54" s="42"/>
      <c r="WXA54" s="42"/>
      <c r="WXC54" s="42"/>
      <c r="WXE54" s="42"/>
      <c r="WXG54" s="42"/>
      <c r="WXI54" s="42"/>
      <c r="WXK54" s="42"/>
      <c r="WXM54" s="42"/>
      <c r="WXO54" s="42"/>
      <c r="WXQ54" s="42"/>
      <c r="WXS54" s="42"/>
      <c r="WXU54" s="42"/>
      <c r="WXW54" s="42"/>
      <c r="WXY54" s="42"/>
      <c r="WYA54" s="42"/>
      <c r="WYC54" s="42"/>
      <c r="WYE54" s="42"/>
      <c r="WYG54" s="42"/>
      <c r="WYI54" s="42"/>
      <c r="WYK54" s="42"/>
      <c r="WYM54" s="42"/>
      <c r="WYO54" s="42"/>
      <c r="WYQ54" s="42"/>
      <c r="WYS54" s="42"/>
      <c r="WYU54" s="42"/>
      <c r="WYW54" s="42"/>
      <c r="WYY54" s="42"/>
      <c r="WZA54" s="42"/>
      <c r="WZC54" s="42"/>
      <c r="WZE54" s="42"/>
      <c r="WZG54" s="42"/>
      <c r="WZI54" s="42"/>
      <c r="WZK54" s="42"/>
      <c r="WZM54" s="42"/>
      <c r="WZO54" s="42"/>
      <c r="WZQ54" s="42"/>
      <c r="WZS54" s="42"/>
      <c r="WZU54" s="42"/>
      <c r="WZW54" s="42"/>
      <c r="WZY54" s="42"/>
      <c r="XAA54" s="42"/>
      <c r="XAC54" s="42"/>
      <c r="XAE54" s="42"/>
      <c r="XAG54" s="42"/>
      <c r="XAI54" s="42"/>
      <c r="XAK54" s="42"/>
    </row>
    <row r="55" spans="1:1023 1025:2047 2049:3071 3073:4095 4097:5119 5121:6143 6145:7167 7169:8191 8193:9215 9217:10239 10241:11263 11265:12287 12289:13311 13313:14335 14337:15359 15361:16261" ht="10.199999999999999" customHeight="1" x14ac:dyDescent="0.25">
      <c r="A55" s="48">
        <v>1</v>
      </c>
      <c r="B55" s="48">
        <v>2</v>
      </c>
      <c r="C55" s="48">
        <v>3</v>
      </c>
      <c r="D55" s="48">
        <v>4</v>
      </c>
      <c r="E55" s="78">
        <v>5</v>
      </c>
    </row>
    <row r="56" spans="1:1023 1025:2047 2049:3071 3073:4095 4097:5119 5121:6143 6145:7167 7169:8191 8193:9215 9217:10239 10241:11263 11265:12287 12289:13311 13313:14335 14337:15359 15361:16261" ht="24.6" customHeight="1" x14ac:dyDescent="0.25">
      <c r="A56" s="131" t="s">
        <v>99</v>
      </c>
      <c r="B56" s="58" t="s">
        <v>69</v>
      </c>
      <c r="C56" s="62">
        <v>50</v>
      </c>
      <c r="D56" s="139"/>
      <c r="E56" s="96">
        <f t="shared" ref="E56:E62" si="2">ROUND(C56*D56,2)</f>
        <v>0</v>
      </c>
      <c r="F56" s="136"/>
    </row>
    <row r="57" spans="1:1023 1025:2047 2049:3071 3073:4095 4097:5119 5121:6143 6145:7167 7169:8191 8193:9215 9217:10239 10241:11263 11265:12287 12289:13311 13313:14335 14337:15359 15361:16261" ht="24.9" customHeight="1" x14ac:dyDescent="0.25">
      <c r="A57" s="131" t="s">
        <v>100</v>
      </c>
      <c r="B57" s="58" t="s">
        <v>70</v>
      </c>
      <c r="C57" s="62">
        <v>4000</v>
      </c>
      <c r="D57" s="139"/>
      <c r="E57" s="96">
        <f t="shared" si="2"/>
        <v>0</v>
      </c>
      <c r="F57" s="136"/>
    </row>
    <row r="58" spans="1:1023 1025:2047 2049:3071 3073:4095 4097:5119 5121:6143 6145:7167 7169:8191 8193:9215 9217:10239 10241:11263 11265:12287 12289:13311 13313:14335 14337:15359 15361:16261" ht="24.9" customHeight="1" x14ac:dyDescent="0.25">
      <c r="A58" s="131" t="s">
        <v>101</v>
      </c>
      <c r="B58" s="59" t="s">
        <v>71</v>
      </c>
      <c r="C58" s="62">
        <v>2000</v>
      </c>
      <c r="D58" s="139"/>
      <c r="E58" s="96">
        <f t="shared" si="2"/>
        <v>0</v>
      </c>
      <c r="F58" s="136"/>
    </row>
    <row r="59" spans="1:1023 1025:2047 2049:3071 3073:4095 4097:5119 5121:6143 6145:7167 7169:8191 8193:9215 9217:10239 10241:11263 11265:12287 12289:13311 13313:14335 14337:15359 15361:16261" ht="24.9" customHeight="1" x14ac:dyDescent="0.25">
      <c r="A59" s="131" t="s">
        <v>102</v>
      </c>
      <c r="B59" s="58" t="s">
        <v>72</v>
      </c>
      <c r="C59" s="101">
        <v>100</v>
      </c>
      <c r="D59" s="139"/>
      <c r="E59" s="96">
        <f t="shared" si="2"/>
        <v>0</v>
      </c>
      <c r="F59" s="136"/>
    </row>
    <row r="60" spans="1:1023 1025:2047 2049:3071 3073:4095 4097:5119 5121:6143 6145:7167 7169:8191 8193:9215 9217:10239 10241:11263 11265:12287 12289:13311 13313:14335 14337:15359 15361:16261" ht="24.9" customHeight="1" x14ac:dyDescent="0.25">
      <c r="A60" s="131" t="s">
        <v>103</v>
      </c>
      <c r="B60" s="67" t="s">
        <v>73</v>
      </c>
      <c r="C60" s="101">
        <v>2000</v>
      </c>
      <c r="D60" s="139"/>
      <c r="E60" s="96">
        <f t="shared" si="2"/>
        <v>0</v>
      </c>
      <c r="F60" s="136"/>
    </row>
    <row r="61" spans="1:1023 1025:2047 2049:3071 3073:4095 4097:5119 5121:6143 6145:7167 7169:8191 8193:9215 9217:10239 10241:11263 11265:12287 12289:13311 13313:14335 14337:15359 15361:16261" ht="24.9" customHeight="1" x14ac:dyDescent="0.25">
      <c r="A61" s="131" t="s">
        <v>104</v>
      </c>
      <c r="B61" s="72" t="s">
        <v>74</v>
      </c>
      <c r="C61" s="101">
        <v>100</v>
      </c>
      <c r="D61" s="139"/>
      <c r="E61" s="96">
        <f t="shared" si="2"/>
        <v>0</v>
      </c>
      <c r="F61" s="136"/>
    </row>
    <row r="62" spans="1:1023 1025:2047 2049:3071 3073:4095 4097:5119 5121:6143 6145:7167 7169:8191 8193:9215 9217:10239 10241:11263 11265:12287 12289:13311 13313:14335 14337:15359 15361:16261" ht="35.4" customHeight="1" x14ac:dyDescent="0.25">
      <c r="A62" s="131" t="s">
        <v>105</v>
      </c>
      <c r="B62" s="58" t="s">
        <v>95</v>
      </c>
      <c r="C62" s="62">
        <v>200</v>
      </c>
      <c r="D62" s="139"/>
      <c r="E62" s="96">
        <f t="shared" si="2"/>
        <v>0</v>
      </c>
      <c r="F62" s="74"/>
    </row>
    <row r="63" spans="1:1023 1025:2047 2049:3071 3073:4095 4097:5119 5121:6143 6145:7167 7169:8191 8193:9215 9217:10239 10241:11263 11265:12287 12289:13311 13313:14335 14337:15359 15361:16261" ht="22.2" customHeight="1" x14ac:dyDescent="0.25">
      <c r="A63" s="132"/>
      <c r="B63" s="157" t="s">
        <v>119</v>
      </c>
      <c r="C63" s="157"/>
      <c r="D63" s="158"/>
      <c r="E63" s="171">
        <f>ROUND(E56+E57+E58+E59+E60++E61+E62,2)</f>
        <v>0</v>
      </c>
      <c r="F63" s="52"/>
      <c r="G63" s="52"/>
    </row>
    <row r="64" spans="1:1023 1025:2047 2049:3071 3073:4095 4097:5119 5121:6143 6145:7167 7169:8191 8193:9215 9217:10239 10241:11263 11265:12287 12289:13311 13313:14335 14337:15359 15361:16261" s="52" customFormat="1" ht="21.9" customHeight="1" thickBot="1" x14ac:dyDescent="0.35">
      <c r="A64" s="133"/>
      <c r="B64" s="102"/>
      <c r="C64" s="102"/>
      <c r="D64" s="102"/>
      <c r="E64" s="103"/>
    </row>
    <row r="65" spans="1:7" s="52" customFormat="1" ht="21.9" customHeight="1" thickBot="1" x14ac:dyDescent="0.35">
      <c r="A65" s="130" t="s">
        <v>153</v>
      </c>
      <c r="B65" s="111"/>
      <c r="C65" s="111"/>
      <c r="D65" s="111"/>
      <c r="E65" s="111"/>
      <c r="F65" s="112"/>
      <c r="G65" s="104"/>
    </row>
    <row r="66" spans="1:7" s="52" customFormat="1" ht="33" customHeight="1" x14ac:dyDescent="0.3">
      <c r="A66" s="110" t="s">
        <v>3</v>
      </c>
      <c r="B66" s="110" t="s">
        <v>130</v>
      </c>
      <c r="C66" s="134" t="s">
        <v>156</v>
      </c>
      <c r="D66" s="134" t="s">
        <v>131</v>
      </c>
      <c r="E66" s="135" t="s">
        <v>143</v>
      </c>
      <c r="F66" s="85" t="s">
        <v>115</v>
      </c>
    </row>
    <row r="67" spans="1:7" s="52" customFormat="1" ht="10.199999999999999" customHeight="1" x14ac:dyDescent="0.3">
      <c r="A67" s="106">
        <v>1</v>
      </c>
      <c r="B67" s="106">
        <v>2</v>
      </c>
      <c r="C67" s="106">
        <v>3</v>
      </c>
      <c r="D67" s="106" t="s">
        <v>135</v>
      </c>
      <c r="E67" s="106" t="s">
        <v>136</v>
      </c>
      <c r="F67" s="114">
        <v>6</v>
      </c>
    </row>
    <row r="68" spans="1:7" s="52" customFormat="1" ht="27" customHeight="1" x14ac:dyDescent="0.3">
      <c r="A68" s="131" t="s">
        <v>145</v>
      </c>
      <c r="B68" s="105" t="s">
        <v>141</v>
      </c>
      <c r="C68" s="107" t="s">
        <v>157</v>
      </c>
      <c r="D68" s="105" t="s">
        <v>134</v>
      </c>
      <c r="E68" s="108"/>
      <c r="F68" s="96">
        <f>ROUND(C68*D68*E68,2)</f>
        <v>0</v>
      </c>
    </row>
    <row r="69" spans="1:7" s="52" customFormat="1" ht="27" customHeight="1" x14ac:dyDescent="0.3">
      <c r="A69" s="131" t="s">
        <v>146</v>
      </c>
      <c r="B69" s="105" t="s">
        <v>132</v>
      </c>
      <c r="C69" s="107" t="s">
        <v>157</v>
      </c>
      <c r="D69" s="105" t="s">
        <v>133</v>
      </c>
      <c r="E69" s="108"/>
      <c r="F69" s="96">
        <f>ROUND(C69*E69,2)</f>
        <v>0</v>
      </c>
    </row>
    <row r="70" spans="1:7" s="52" customFormat="1" ht="22.2" customHeight="1" x14ac:dyDescent="0.3">
      <c r="A70" s="109"/>
      <c r="B70" s="115"/>
      <c r="C70" s="157" t="s">
        <v>137</v>
      </c>
      <c r="D70" s="157"/>
      <c r="E70" s="158"/>
      <c r="F70" s="171">
        <f>ROUND(F68+F69,2)</f>
        <v>0</v>
      </c>
    </row>
    <row r="71" spans="1:7" s="52" customFormat="1" ht="21.9" customHeight="1" x14ac:dyDescent="0.3">
      <c r="A71" s="113"/>
      <c r="B71" s="102"/>
      <c r="C71" s="102"/>
      <c r="D71" s="102"/>
      <c r="E71" s="103"/>
    </row>
    <row r="72" spans="1:7" s="52" customFormat="1" ht="21.9" customHeight="1" x14ac:dyDescent="0.3">
      <c r="A72" s="113"/>
      <c r="B72" s="117"/>
      <c r="C72" s="154" t="s">
        <v>138</v>
      </c>
      <c r="D72" s="155"/>
      <c r="E72" s="156"/>
      <c r="F72" s="116">
        <f>ROUND(SUM(F51,E63,F70),2)</f>
        <v>0</v>
      </c>
    </row>
    <row r="73" spans="1:7" s="52" customFormat="1" ht="21.9" customHeight="1" x14ac:dyDescent="0.3">
      <c r="A73" s="113"/>
      <c r="B73" s="117"/>
      <c r="C73" s="154" t="s">
        <v>139</v>
      </c>
      <c r="D73" s="155"/>
      <c r="E73" s="156"/>
      <c r="F73" s="116">
        <f>F72*0.25</f>
        <v>0</v>
      </c>
    </row>
    <row r="74" spans="1:7" s="52" customFormat="1" ht="21.9" customHeight="1" x14ac:dyDescent="0.25">
      <c r="A74" s="41"/>
      <c r="B74" s="117"/>
      <c r="C74" s="154" t="s">
        <v>140</v>
      </c>
      <c r="D74" s="155"/>
      <c r="E74" s="156"/>
      <c r="F74" s="116">
        <f>ROUND(F72+F73,2)</f>
        <v>0</v>
      </c>
      <c r="G74" s="41"/>
    </row>
    <row r="75" spans="1:7" s="41" customFormat="1" ht="18" customHeight="1" x14ac:dyDescent="0.25">
      <c r="A75" s="38"/>
      <c r="B75" s="38"/>
      <c r="C75" s="61"/>
      <c r="D75" s="61"/>
      <c r="E75" s="38"/>
      <c r="F75" s="38"/>
      <c r="G75" s="38"/>
    </row>
  </sheetData>
  <mergeCells count="13">
    <mergeCell ref="C72:E72"/>
    <mergeCell ref="C73:E73"/>
    <mergeCell ref="C74:E74"/>
    <mergeCell ref="C70:E70"/>
    <mergeCell ref="A1:F1"/>
    <mergeCell ref="A2:F2"/>
    <mergeCell ref="B63:D63"/>
    <mergeCell ref="B22:E22"/>
    <mergeCell ref="B32:E32"/>
    <mergeCell ref="A7:F7"/>
    <mergeCell ref="B51:E51"/>
    <mergeCell ref="B35:E35"/>
    <mergeCell ref="B49:E49"/>
  </mergeCells>
  <phoneticPr fontId="27" type="noConversion"/>
  <dataValidations count="7">
    <dataValidation type="custom" allowBlank="1" showInputMessage="1" showErrorMessage="1" errorTitle="Dvije decimale" error="U ovo polje dozvoljen je upisa samo dvije decimale. " sqref="E32 E35 E22" xr:uid="{00000000-0002-0000-0200-000000000000}">
      <formula1>E22=ROUND(E22,2)</formula1>
    </dataValidation>
    <dataValidation type="custom" allowBlank="1" showInputMessage="1" showErrorMessage="1" errorTitle="Dvije decimale" error="U ovo polje dozvoljen je upis broja sa  samo dvije decimale. " sqref="E17:E21 E34" xr:uid="{3D9A86C9-A69C-4F52-AB5B-BEB6DF93D022}">
      <formula1>E17=ROUND(E17,2)</formula1>
    </dataValidation>
    <dataValidation type="custom" allowBlank="1" showInputMessage="1" showErrorMessage="1" errorTitle="Dvije decimale" error="U ovo polje dozvoljen je upis broja sa  samo dvije decimale.  " sqref="E26:E31" xr:uid="{21BFAF4A-EFDC-4473-9926-65E1D2AC6A00}">
      <formula1>E26=ROUND(E26,2)</formula1>
    </dataValidation>
    <dataValidation type="custom" allowBlank="1" showInputMessage="1" showErrorMessage="1" errorTitle="Broj decimala" error="U ovo polje dozvoljeno je upisati samo dvije decimale broja." sqref="F68:F69" xr:uid="{2F5BEDC6-0814-4A32-8B7C-DFC83EF00C21}">
      <formula1>F68=ROUND(F68,2)</formula1>
    </dataValidation>
    <dataValidation type="custom" allowBlank="1" showInputMessage="1" showErrorMessage="1" errorTitle="Dvije decimale" error="U ovo polje dotvoljen je upis broja sa samo dvije decimale!" sqref="D56:D62" xr:uid="{FBC98F96-B073-4BD7-B7F6-D349147C5273}">
      <formula1>D56=ROUND(D56,2)</formula1>
    </dataValidation>
    <dataValidation type="custom" allowBlank="1" showInputMessage="1" showErrorMessage="1" errorTitle="Dvije decimale" error="U ovo polje dozvoljen je upis broja sa samo dvije decimale!" sqref="E39:E48" xr:uid="{359A06F3-E2A4-4CB1-8D30-6035D62DD8C1}">
      <formula1>E39=ROUND(E39,2)</formula1>
    </dataValidation>
    <dataValidation type="custom" allowBlank="1" showInputMessage="1" showErrorMessage="1" errorTitle="Broj decimala" error="U ovo polje dozvoljen je upis broja sa samo dvije decimale!" sqref="E68:E69" xr:uid="{EF2AEB42-E290-45CA-AFFE-63F121790051}">
      <formula1>E68=ROUND(E68,2)</formula1>
    </dataValidation>
  </dataValidations>
  <pageMargins left="0.70866141732283461" right="0.70866141732283461" top="0.74803149606299213" bottom="0.74803149606299213" header="0.31496062992125984" footer="0.31496062992125984"/>
  <pageSetup paperSize="8" scale="56" orientation="portrait" horizontalDpi="300" verticalDpi="300" r:id="rId1"/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39"/>
  <sheetViews>
    <sheetView topLeftCell="A16" workbookViewId="0">
      <selection activeCell="D36" sqref="D36"/>
    </sheetView>
  </sheetViews>
  <sheetFormatPr defaultRowHeight="14.4" x14ac:dyDescent="0.3"/>
  <cols>
    <col min="1" max="1" width="7.44140625" customWidth="1"/>
    <col min="2" max="2" width="27.5546875" customWidth="1"/>
    <col min="3" max="3" width="9.5546875" customWidth="1"/>
    <col min="4" max="4" width="21" customWidth="1"/>
    <col min="5" max="5" width="20" customWidth="1"/>
  </cols>
  <sheetData>
    <row r="1" spans="1:5" ht="16.2" thickBot="1" x14ac:dyDescent="0.35">
      <c r="A1" s="142" t="s">
        <v>0</v>
      </c>
      <c r="B1" s="143"/>
      <c r="C1" s="143"/>
      <c r="D1" s="143"/>
      <c r="E1" s="144"/>
    </row>
    <row r="2" spans="1:5" ht="15" thickBot="1" x14ac:dyDescent="0.35"/>
    <row r="3" spans="1:5" ht="16.2" thickBot="1" x14ac:dyDescent="0.35">
      <c r="A3" s="12" t="s">
        <v>1</v>
      </c>
      <c r="B3" s="13" t="s">
        <v>2</v>
      </c>
      <c r="C3" s="14"/>
      <c r="D3" s="14"/>
      <c r="E3" s="1"/>
    </row>
    <row r="5" spans="1:5" ht="27.6" x14ac:dyDescent="0.3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spans="1:5" x14ac:dyDescent="0.3">
      <c r="A6" s="5">
        <v>1</v>
      </c>
      <c r="B6" s="19" t="s">
        <v>8</v>
      </c>
      <c r="C6" s="19">
        <v>200</v>
      </c>
      <c r="D6" s="20">
        <v>4000</v>
      </c>
      <c r="E6" s="21">
        <f>C6*D6</f>
        <v>800000</v>
      </c>
    </row>
    <row r="7" spans="1:5" x14ac:dyDescent="0.3">
      <c r="A7" s="5">
        <v>2</v>
      </c>
      <c r="B7" s="19" t="s">
        <v>9</v>
      </c>
      <c r="C7" s="19">
        <v>100</v>
      </c>
      <c r="D7" s="20">
        <v>4050</v>
      </c>
      <c r="E7" s="21">
        <f t="shared" ref="E7:E17" si="0">C7*D7</f>
        <v>405000</v>
      </c>
    </row>
    <row r="8" spans="1:5" x14ac:dyDescent="0.3">
      <c r="A8" s="5">
        <v>3</v>
      </c>
      <c r="B8" s="19" t="s">
        <v>10</v>
      </c>
      <c r="C8" s="19">
        <v>200</v>
      </c>
      <c r="D8" s="20">
        <v>5000</v>
      </c>
      <c r="E8" s="21">
        <f t="shared" si="0"/>
        <v>1000000</v>
      </c>
    </row>
    <row r="9" spans="1:5" x14ac:dyDescent="0.3">
      <c r="A9" s="5">
        <v>4</v>
      </c>
      <c r="B9" s="19" t="s">
        <v>11</v>
      </c>
      <c r="C9" s="19">
        <v>100</v>
      </c>
      <c r="D9" s="20">
        <v>5050</v>
      </c>
      <c r="E9" s="21">
        <f t="shared" si="0"/>
        <v>505000</v>
      </c>
    </row>
    <row r="10" spans="1:5" x14ac:dyDescent="0.3">
      <c r="A10" s="5">
        <v>5</v>
      </c>
      <c r="B10" s="19" t="s">
        <v>12</v>
      </c>
      <c r="C10" s="19">
        <v>200</v>
      </c>
      <c r="D10" s="20">
        <v>6000</v>
      </c>
      <c r="E10" s="21">
        <f t="shared" si="0"/>
        <v>1200000</v>
      </c>
    </row>
    <row r="11" spans="1:5" x14ac:dyDescent="0.3">
      <c r="A11" s="5">
        <v>6</v>
      </c>
      <c r="B11" s="19" t="s">
        <v>13</v>
      </c>
      <c r="C11" s="19">
        <v>100</v>
      </c>
      <c r="D11" s="20">
        <v>6050</v>
      </c>
      <c r="E11" s="21">
        <f t="shared" si="0"/>
        <v>605000</v>
      </c>
    </row>
    <row r="12" spans="1:5" x14ac:dyDescent="0.3">
      <c r="A12" s="5">
        <v>7</v>
      </c>
      <c r="B12" s="19" t="s">
        <v>14</v>
      </c>
      <c r="C12" s="19">
        <v>200</v>
      </c>
      <c r="D12" s="20">
        <v>1200</v>
      </c>
      <c r="E12" s="21">
        <f t="shared" si="0"/>
        <v>240000</v>
      </c>
    </row>
    <row r="13" spans="1:5" x14ac:dyDescent="0.3">
      <c r="A13" s="5">
        <v>8</v>
      </c>
      <c r="B13" s="19" t="s">
        <v>15</v>
      </c>
      <c r="C13" s="19">
        <v>100</v>
      </c>
      <c r="D13" s="20">
        <v>1220</v>
      </c>
      <c r="E13" s="21">
        <f t="shared" si="0"/>
        <v>122000</v>
      </c>
    </row>
    <row r="14" spans="1:5" x14ac:dyDescent="0.3">
      <c r="A14" s="5">
        <v>9</v>
      </c>
      <c r="B14" s="19" t="s">
        <v>16</v>
      </c>
      <c r="C14" s="19">
        <v>200</v>
      </c>
      <c r="D14" s="20">
        <v>1500</v>
      </c>
      <c r="E14" s="21">
        <f t="shared" si="0"/>
        <v>300000</v>
      </c>
    </row>
    <row r="15" spans="1:5" x14ac:dyDescent="0.3">
      <c r="A15" s="5">
        <v>10</v>
      </c>
      <c r="B15" s="19" t="s">
        <v>17</v>
      </c>
      <c r="C15" s="19">
        <v>100</v>
      </c>
      <c r="D15" s="20">
        <v>1520</v>
      </c>
      <c r="E15" s="21">
        <f t="shared" si="0"/>
        <v>152000</v>
      </c>
    </row>
    <row r="16" spans="1:5" x14ac:dyDescent="0.3">
      <c r="A16" s="5">
        <v>11</v>
      </c>
      <c r="B16" s="19" t="s">
        <v>18</v>
      </c>
      <c r="C16" s="19">
        <v>200</v>
      </c>
      <c r="D16" s="20">
        <v>1800</v>
      </c>
      <c r="E16" s="21">
        <f t="shared" si="0"/>
        <v>360000</v>
      </c>
    </row>
    <row r="17" spans="1:5" ht="15" thickBot="1" x14ac:dyDescent="0.35">
      <c r="A17" s="5">
        <v>12</v>
      </c>
      <c r="B17" s="19" t="s">
        <v>19</v>
      </c>
      <c r="C17" s="19">
        <v>100</v>
      </c>
      <c r="D17" s="20">
        <v>1890</v>
      </c>
      <c r="E17" s="21">
        <f t="shared" si="0"/>
        <v>189000</v>
      </c>
    </row>
    <row r="18" spans="1:5" ht="15" thickBot="1" x14ac:dyDescent="0.35">
      <c r="C18" s="145" t="s">
        <v>7</v>
      </c>
      <c r="D18" s="146"/>
      <c r="E18" s="22">
        <f>SUM(E6:E17)</f>
        <v>5878000</v>
      </c>
    </row>
    <row r="19" spans="1:5" ht="15" thickBot="1" x14ac:dyDescent="0.35"/>
    <row r="20" spans="1:5" ht="16.2" thickBot="1" x14ac:dyDescent="0.35">
      <c r="A20" s="12" t="s">
        <v>20</v>
      </c>
      <c r="B20" s="13" t="s">
        <v>21</v>
      </c>
      <c r="C20" s="13"/>
      <c r="D20" s="13"/>
      <c r="E20" s="15"/>
    </row>
    <row r="21" spans="1:5" ht="16.2" thickBot="1" x14ac:dyDescent="0.35">
      <c r="A21" s="24"/>
      <c r="B21" s="24"/>
      <c r="C21" s="24"/>
      <c r="D21" s="24"/>
      <c r="E21" s="24"/>
    </row>
    <row r="22" spans="1:5" ht="28.8" x14ac:dyDescent="0.3">
      <c r="A22" s="30" t="s">
        <v>3</v>
      </c>
      <c r="B22" s="152" t="s">
        <v>33</v>
      </c>
      <c r="C22" s="152"/>
      <c r="D22" s="31" t="s">
        <v>34</v>
      </c>
      <c r="E22" s="32" t="s">
        <v>35</v>
      </c>
    </row>
    <row r="23" spans="1:5" ht="35.25" customHeight="1" thickBot="1" x14ac:dyDescent="0.35">
      <c r="A23" s="33">
        <v>1</v>
      </c>
      <c r="B23" s="151" t="s">
        <v>75</v>
      </c>
      <c r="C23" s="151"/>
      <c r="D23" s="29">
        <v>4</v>
      </c>
      <c r="E23" s="35">
        <f>VLOOKUP(D23,C37:D39,2,FALSE)</f>
        <v>0.02</v>
      </c>
    </row>
    <row r="25" spans="1:5" ht="15" thickBot="1" x14ac:dyDescent="0.35"/>
    <row r="26" spans="1:5" ht="15" thickBot="1" x14ac:dyDescent="0.35">
      <c r="A26" s="16" t="s">
        <v>24</v>
      </c>
      <c r="B26" s="148" t="s">
        <v>25</v>
      </c>
      <c r="C26" s="149"/>
      <c r="D26" s="150"/>
      <c r="E26" s="23">
        <f>E18-IF(D23=4,E18*0.02,IF(D23=5,E18*0.03))</f>
        <v>5760440</v>
      </c>
    </row>
    <row r="28" spans="1:5" x14ac:dyDescent="0.3">
      <c r="B28" t="s">
        <v>26</v>
      </c>
    </row>
    <row r="30" spans="1:5" ht="33.75" customHeight="1" x14ac:dyDescent="0.3">
      <c r="B30" s="153" t="s">
        <v>76</v>
      </c>
      <c r="C30" s="153"/>
      <c r="D30" s="153"/>
      <c r="E30" s="153"/>
    </row>
    <row r="32" spans="1:5" x14ac:dyDescent="0.3">
      <c r="B32" t="s">
        <v>28</v>
      </c>
    </row>
    <row r="33" spans="2:5" x14ac:dyDescent="0.3">
      <c r="B33" t="s">
        <v>77</v>
      </c>
    </row>
    <row r="34" spans="2:5" ht="31.5" customHeight="1" x14ac:dyDescent="0.3">
      <c r="B34" s="141" t="s">
        <v>78</v>
      </c>
      <c r="C34" s="141"/>
      <c r="D34" s="141"/>
      <c r="E34" s="141"/>
    </row>
    <row r="35" spans="2:5" ht="14.25" customHeight="1" thickBot="1" x14ac:dyDescent="0.35">
      <c r="B35" s="68"/>
      <c r="C35" s="68"/>
      <c r="D35" s="68"/>
      <c r="E35" s="68"/>
    </row>
    <row r="36" spans="2:5" ht="28.8" x14ac:dyDescent="0.3">
      <c r="C36" s="25" t="s">
        <v>41</v>
      </c>
      <c r="D36" s="26" t="s">
        <v>42</v>
      </c>
    </row>
    <row r="37" spans="2:5" x14ac:dyDescent="0.3">
      <c r="C37" s="8">
        <v>3</v>
      </c>
      <c r="D37" s="9">
        <v>0</v>
      </c>
    </row>
    <row r="38" spans="2:5" x14ac:dyDescent="0.3">
      <c r="C38" s="8">
        <v>4</v>
      </c>
      <c r="D38" s="9">
        <v>0.02</v>
      </c>
    </row>
    <row r="39" spans="2:5" ht="15" thickBot="1" x14ac:dyDescent="0.35">
      <c r="C39" s="10">
        <v>5</v>
      </c>
      <c r="D39" s="11">
        <v>0.03</v>
      </c>
    </row>
  </sheetData>
  <mergeCells count="7">
    <mergeCell ref="B30:E30"/>
    <mergeCell ref="B34:E34"/>
    <mergeCell ref="A1:E1"/>
    <mergeCell ref="C18:D18"/>
    <mergeCell ref="B22:C22"/>
    <mergeCell ref="B23:C23"/>
    <mergeCell ref="B26:D26"/>
  </mergeCells>
  <pageMargins left="0.70866141732283472" right="0.70866141732283472" top="0.74803149606299213" bottom="7.874015748031496E-2" header="0.31496062992125984" footer="0.31496062992125984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49"/>
  <sheetViews>
    <sheetView topLeftCell="A25" workbookViewId="0">
      <selection activeCell="E29" sqref="E29"/>
    </sheetView>
  </sheetViews>
  <sheetFormatPr defaultRowHeight="14.4" x14ac:dyDescent="0.3"/>
  <cols>
    <col min="1" max="1" width="7.44140625" customWidth="1"/>
    <col min="2" max="2" width="27.5546875" customWidth="1"/>
    <col min="3" max="3" width="9.5546875" customWidth="1"/>
    <col min="4" max="4" width="21" customWidth="1"/>
    <col min="5" max="5" width="20" customWidth="1"/>
  </cols>
  <sheetData>
    <row r="1" spans="1:5" ht="16.2" thickBot="1" x14ac:dyDescent="0.35">
      <c r="A1" s="142" t="s">
        <v>0</v>
      </c>
      <c r="B1" s="143"/>
      <c r="C1" s="143"/>
      <c r="D1" s="143"/>
      <c r="E1" s="144"/>
    </row>
    <row r="2" spans="1:5" ht="15" thickBot="1" x14ac:dyDescent="0.35"/>
    <row r="3" spans="1:5" ht="16.2" thickBot="1" x14ac:dyDescent="0.35">
      <c r="A3" s="12" t="s">
        <v>1</v>
      </c>
      <c r="B3" s="13" t="s">
        <v>2</v>
      </c>
      <c r="C3" s="14"/>
      <c r="D3" s="14"/>
      <c r="E3" s="1"/>
    </row>
    <row r="5" spans="1:5" ht="27.6" x14ac:dyDescent="0.3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spans="1:5" x14ac:dyDescent="0.3">
      <c r="A6" s="5">
        <v>1</v>
      </c>
      <c r="B6" s="19" t="s">
        <v>8</v>
      </c>
      <c r="C6" s="19">
        <v>200</v>
      </c>
      <c r="D6" s="20">
        <v>4000</v>
      </c>
      <c r="E6" s="21">
        <f>C6*D6</f>
        <v>800000</v>
      </c>
    </row>
    <row r="7" spans="1:5" x14ac:dyDescent="0.3">
      <c r="A7" s="5">
        <v>2</v>
      </c>
      <c r="B7" s="19" t="s">
        <v>9</v>
      </c>
      <c r="C7" s="19">
        <v>100</v>
      </c>
      <c r="D7" s="20">
        <v>4050</v>
      </c>
      <c r="E7" s="21">
        <f t="shared" ref="E7:E17" si="0">C7*D7</f>
        <v>405000</v>
      </c>
    </row>
    <row r="8" spans="1:5" x14ac:dyDescent="0.3">
      <c r="A8" s="5">
        <v>3</v>
      </c>
      <c r="B8" s="19" t="s">
        <v>10</v>
      </c>
      <c r="C8" s="19">
        <v>200</v>
      </c>
      <c r="D8" s="20">
        <v>5000</v>
      </c>
      <c r="E8" s="21">
        <f t="shared" si="0"/>
        <v>1000000</v>
      </c>
    </row>
    <row r="9" spans="1:5" x14ac:dyDescent="0.3">
      <c r="A9" s="5">
        <v>4</v>
      </c>
      <c r="B9" s="19" t="s">
        <v>11</v>
      </c>
      <c r="C9" s="19">
        <v>100</v>
      </c>
      <c r="D9" s="20">
        <v>5050</v>
      </c>
      <c r="E9" s="21">
        <f t="shared" si="0"/>
        <v>505000</v>
      </c>
    </row>
    <row r="10" spans="1:5" x14ac:dyDescent="0.3">
      <c r="A10" s="5">
        <v>5</v>
      </c>
      <c r="B10" s="19" t="s">
        <v>12</v>
      </c>
      <c r="C10" s="19">
        <v>200</v>
      </c>
      <c r="D10" s="20">
        <v>6000</v>
      </c>
      <c r="E10" s="21">
        <f t="shared" si="0"/>
        <v>1200000</v>
      </c>
    </row>
    <row r="11" spans="1:5" x14ac:dyDescent="0.3">
      <c r="A11" s="5">
        <v>6</v>
      </c>
      <c r="B11" s="19" t="s">
        <v>13</v>
      </c>
      <c r="C11" s="19">
        <v>100</v>
      </c>
      <c r="D11" s="20">
        <v>6050</v>
      </c>
      <c r="E11" s="21">
        <f t="shared" si="0"/>
        <v>605000</v>
      </c>
    </row>
    <row r="12" spans="1:5" x14ac:dyDescent="0.3">
      <c r="A12" s="5">
        <v>7</v>
      </c>
      <c r="B12" s="19" t="s">
        <v>14</v>
      </c>
      <c r="C12" s="19">
        <v>200</v>
      </c>
      <c r="D12" s="20">
        <v>1200</v>
      </c>
      <c r="E12" s="21">
        <f t="shared" si="0"/>
        <v>240000</v>
      </c>
    </row>
    <row r="13" spans="1:5" x14ac:dyDescent="0.3">
      <c r="A13" s="5">
        <v>8</v>
      </c>
      <c r="B13" s="19" t="s">
        <v>15</v>
      </c>
      <c r="C13" s="19">
        <v>100</v>
      </c>
      <c r="D13" s="20">
        <v>1220</v>
      </c>
      <c r="E13" s="21">
        <f t="shared" si="0"/>
        <v>122000</v>
      </c>
    </row>
    <row r="14" spans="1:5" x14ac:dyDescent="0.3">
      <c r="A14" s="5">
        <v>9</v>
      </c>
      <c r="B14" s="19" t="s">
        <v>16</v>
      </c>
      <c r="C14" s="19">
        <v>200</v>
      </c>
      <c r="D14" s="20">
        <v>1500</v>
      </c>
      <c r="E14" s="21">
        <f t="shared" si="0"/>
        <v>300000</v>
      </c>
    </row>
    <row r="15" spans="1:5" x14ac:dyDescent="0.3">
      <c r="A15" s="5">
        <v>10</v>
      </c>
      <c r="B15" s="19" t="s">
        <v>17</v>
      </c>
      <c r="C15" s="19">
        <v>100</v>
      </c>
      <c r="D15" s="20">
        <v>1520</v>
      </c>
      <c r="E15" s="21">
        <f t="shared" si="0"/>
        <v>152000</v>
      </c>
    </row>
    <row r="16" spans="1:5" x14ac:dyDescent="0.3">
      <c r="A16" s="5">
        <v>11</v>
      </c>
      <c r="B16" s="19" t="s">
        <v>18</v>
      </c>
      <c r="C16" s="19">
        <v>200</v>
      </c>
      <c r="D16" s="20">
        <v>1800</v>
      </c>
      <c r="E16" s="21">
        <f t="shared" si="0"/>
        <v>360000</v>
      </c>
    </row>
    <row r="17" spans="1:5" x14ac:dyDescent="0.3">
      <c r="A17" s="5">
        <v>12</v>
      </c>
      <c r="B17" s="19" t="s">
        <v>19</v>
      </c>
      <c r="C17" s="19">
        <v>100</v>
      </c>
      <c r="D17" s="20">
        <v>1890</v>
      </c>
      <c r="E17" s="21">
        <f t="shared" si="0"/>
        <v>189000</v>
      </c>
    </row>
    <row r="18" spans="1:5" x14ac:dyDescent="0.3">
      <c r="B18" t="s">
        <v>79</v>
      </c>
      <c r="E18" s="36">
        <f>SUM(E6:E11)</f>
        <v>4515000</v>
      </c>
    </row>
    <row r="19" spans="1:5" ht="15" thickBot="1" x14ac:dyDescent="0.35">
      <c r="B19" t="s">
        <v>80</v>
      </c>
      <c r="E19" s="36">
        <f>SUM(E12:E17)</f>
        <v>1363000</v>
      </c>
    </row>
    <row r="20" spans="1:5" ht="15" thickBot="1" x14ac:dyDescent="0.35">
      <c r="C20" s="145" t="s">
        <v>7</v>
      </c>
      <c r="D20" s="146"/>
      <c r="E20" s="22">
        <f>SUM(E6:E17)</f>
        <v>5878000</v>
      </c>
    </row>
    <row r="21" spans="1:5" ht="15" thickBot="1" x14ac:dyDescent="0.35"/>
    <row r="22" spans="1:5" ht="16.2" thickBot="1" x14ac:dyDescent="0.35">
      <c r="A22" s="12" t="s">
        <v>20</v>
      </c>
      <c r="B22" s="13" t="s">
        <v>21</v>
      </c>
      <c r="C22" s="13"/>
      <c r="D22" s="13"/>
      <c r="E22" s="15"/>
    </row>
    <row r="23" spans="1:5" ht="16.2" thickBot="1" x14ac:dyDescent="0.35">
      <c r="A23" s="24"/>
      <c r="B23" s="24"/>
      <c r="C23" s="24"/>
      <c r="D23" s="24"/>
      <c r="E23" s="24"/>
    </row>
    <row r="24" spans="1:5" ht="28.8" x14ac:dyDescent="0.3">
      <c r="A24" s="30" t="s">
        <v>3</v>
      </c>
      <c r="B24" s="152" t="s">
        <v>33</v>
      </c>
      <c r="C24" s="152"/>
      <c r="D24" s="31" t="s">
        <v>34</v>
      </c>
      <c r="E24" s="32" t="s">
        <v>35</v>
      </c>
    </row>
    <row r="25" spans="1:5" ht="35.25" customHeight="1" thickBot="1" x14ac:dyDescent="0.35">
      <c r="A25" s="33">
        <v>1</v>
      </c>
      <c r="B25" s="151" t="s">
        <v>22</v>
      </c>
      <c r="C25" s="151"/>
      <c r="D25" s="29">
        <v>4</v>
      </c>
      <c r="E25" s="35">
        <f>VLOOKUP(D25,C40:D42,2,FALSE)</f>
        <v>0.02</v>
      </c>
    </row>
    <row r="26" spans="1:5" ht="15" thickBot="1" x14ac:dyDescent="0.35">
      <c r="A26" s="34">
        <v>2</v>
      </c>
      <c r="B26" s="147" t="s">
        <v>36</v>
      </c>
      <c r="C26" s="147"/>
      <c r="D26" s="18" t="s">
        <v>37</v>
      </c>
      <c r="E26" s="35">
        <f>VLOOKUP(D26,C46:D49,2,FALSE)</f>
        <v>0.01</v>
      </c>
    </row>
    <row r="28" spans="1:5" ht="15" thickBot="1" x14ac:dyDescent="0.35"/>
    <row r="29" spans="1:5" ht="15" thickBot="1" x14ac:dyDescent="0.35">
      <c r="A29" s="16" t="s">
        <v>24</v>
      </c>
      <c r="B29" s="148" t="s">
        <v>25</v>
      </c>
      <c r="C29" s="149"/>
      <c r="D29" s="150"/>
      <c r="E29" s="23">
        <f>E20-IF(D25=4,E20*0.02,IF(D25=5,E20*0.03))-IF(D26=C46,E18*D46,IF(D26=C47,E18*D47,IF(D26=C48,E18*D48)))</f>
        <v>5715290</v>
      </c>
    </row>
    <row r="31" spans="1:5" x14ac:dyDescent="0.3">
      <c r="B31" t="s">
        <v>26</v>
      </c>
    </row>
    <row r="33" spans="2:5" ht="33.75" customHeight="1" x14ac:dyDescent="0.3">
      <c r="B33" s="153" t="s">
        <v>81</v>
      </c>
      <c r="C33" s="153"/>
      <c r="D33" s="153"/>
      <c r="E33" s="153"/>
    </row>
    <row r="35" spans="2:5" x14ac:dyDescent="0.3">
      <c r="B35" t="s">
        <v>28</v>
      </c>
    </row>
    <row r="36" spans="2:5" x14ac:dyDescent="0.3">
      <c r="B36" t="s">
        <v>82</v>
      </c>
    </row>
    <row r="37" spans="2:5" ht="31.5" customHeight="1" x14ac:dyDescent="0.3">
      <c r="B37" s="141" t="s">
        <v>40</v>
      </c>
      <c r="C37" s="141"/>
      <c r="D37" s="141"/>
      <c r="E37" s="141"/>
    </row>
    <row r="38" spans="2:5" ht="14.25" customHeight="1" thickBot="1" x14ac:dyDescent="0.35">
      <c r="B38" s="68"/>
      <c r="C38" s="68"/>
      <c r="D38" s="68"/>
      <c r="E38" s="68"/>
    </row>
    <row r="39" spans="2:5" ht="28.8" x14ac:dyDescent="0.3">
      <c r="C39" s="25" t="s">
        <v>41</v>
      </c>
      <c r="D39" s="26" t="s">
        <v>42</v>
      </c>
    </row>
    <row r="40" spans="2:5" x14ac:dyDescent="0.3">
      <c r="C40" s="8">
        <v>3</v>
      </c>
      <c r="D40" s="9">
        <v>0</v>
      </c>
    </row>
    <row r="41" spans="2:5" x14ac:dyDescent="0.3">
      <c r="C41" s="8">
        <v>4</v>
      </c>
      <c r="D41" s="9">
        <v>0.02</v>
      </c>
    </row>
    <row r="42" spans="2:5" ht="15" thickBot="1" x14ac:dyDescent="0.35">
      <c r="C42" s="10">
        <v>5</v>
      </c>
      <c r="D42" s="11">
        <v>0.03</v>
      </c>
    </row>
    <row r="44" spans="2:5" ht="36.75" customHeight="1" thickBot="1" x14ac:dyDescent="0.35">
      <c r="B44" s="141" t="s">
        <v>43</v>
      </c>
      <c r="C44" s="141"/>
      <c r="D44" s="141"/>
      <c r="E44" s="141"/>
    </row>
    <row r="45" spans="2:5" ht="44.25" customHeight="1" x14ac:dyDescent="0.3">
      <c r="C45" s="25" t="s">
        <v>44</v>
      </c>
      <c r="D45" s="26" t="s">
        <v>83</v>
      </c>
    </row>
    <row r="46" spans="2:5" x14ac:dyDescent="0.3">
      <c r="C46" s="8" t="s">
        <v>45</v>
      </c>
      <c r="D46" s="9">
        <v>0</v>
      </c>
    </row>
    <row r="47" spans="2:5" x14ac:dyDescent="0.3">
      <c r="C47" s="8" t="s">
        <v>37</v>
      </c>
      <c r="D47" s="9">
        <v>0.01</v>
      </c>
    </row>
    <row r="48" spans="2:5" x14ac:dyDescent="0.3">
      <c r="C48" s="8" t="s">
        <v>46</v>
      </c>
      <c r="D48" s="9">
        <v>0.02</v>
      </c>
    </row>
    <row r="49" spans="3:4" ht="29.4" thickBot="1" x14ac:dyDescent="0.35">
      <c r="C49" s="27" t="s">
        <v>47</v>
      </c>
      <c r="D49" s="28">
        <v>4</v>
      </c>
    </row>
  </sheetData>
  <mergeCells count="9">
    <mergeCell ref="B33:E33"/>
    <mergeCell ref="B37:E37"/>
    <mergeCell ref="B44:E44"/>
    <mergeCell ref="A1:E1"/>
    <mergeCell ref="C20:D20"/>
    <mergeCell ref="B24:C24"/>
    <mergeCell ref="B25:C25"/>
    <mergeCell ref="B26:C26"/>
    <mergeCell ref="B29:D29"/>
  </mergeCells>
  <dataValidations count="1">
    <dataValidation type="list" allowBlank="1" showInputMessage="1" showErrorMessage="1" sqref="D26" xr:uid="{00000000-0002-0000-0400-000000000000}">
      <formula1>$C$46:$C$49</formula1>
    </dataValidation>
  </dataValidations>
  <pageMargins left="0.70866141732283472" right="0.70866141732283472" top="0.74803149606299213" bottom="7.874015748031496E-2" header="0.31496062992125984" footer="0.31496062992125984"/>
  <pageSetup paperSize="9" scale="84" fitToWidth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71353854304C4E87D504A9EAE0DFBA" ma:contentTypeVersion="2" ma:contentTypeDescription="Stvaranje novog dokumenta." ma:contentTypeScope="" ma:versionID="adc5e72873ea78be8e2fd2711a6abd98">
  <xsd:schema xmlns:xsd="http://www.w3.org/2001/XMLSchema" xmlns:xs="http://www.w3.org/2001/XMLSchema" xmlns:p="http://schemas.microsoft.com/office/2006/metadata/properties" xmlns:ns2="38942890-d1cc-4dca-a416-d96b5456e0d0" targetNamespace="http://schemas.microsoft.com/office/2006/metadata/properties" ma:root="true" ma:fieldsID="4e8ac0cea39e4019949193e9be95f386" ns2:_="">
    <xsd:import namespace="38942890-d1cc-4dca-a416-d96b5456e0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942890-d1cc-4dca-a416-d96b5456e0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6EAA7E1-B278-42A2-847B-17BDFA7BC4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C28ACF-CE0C-4C52-A81B-10EEF6CB2E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942890-d1cc-4dca-a416-d96b5456e0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A0FB80-C675-4A8E-B7C1-68DDF6AF8239}">
  <ds:schemaRefs>
    <ds:schemaRef ds:uri="http://schemas.microsoft.com/office/infopath/2007/PartnerControls"/>
    <ds:schemaRef ds:uri="38942890-d1cc-4dca-a416-d96b5456e0d0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1</vt:i4>
      </vt:variant>
    </vt:vector>
  </HeadingPairs>
  <TitlesOfParts>
    <vt:vector size="6" baseType="lpstr">
      <vt:lpstr>Grupa 1</vt:lpstr>
      <vt:lpstr>Grupa 1 (2)</vt:lpstr>
      <vt:lpstr>Troškovnik - Grupa 1</vt:lpstr>
      <vt:lpstr>Grupa 1 (3)</vt:lpstr>
      <vt:lpstr>Grupa 1 (sa energ)</vt:lpstr>
      <vt:lpstr>'Troškovnik - Grupa 1'!Podrucje_ispisa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Vedran Čudina</dc:creator>
  <cp:keywords/>
  <dc:description/>
  <cp:lastModifiedBy>Katarina Čubrić</cp:lastModifiedBy>
  <cp:revision/>
  <cp:lastPrinted>2022-06-07T11:13:40Z</cp:lastPrinted>
  <dcterms:created xsi:type="dcterms:W3CDTF">2016-11-15T08:14:31Z</dcterms:created>
  <dcterms:modified xsi:type="dcterms:W3CDTF">2024-08-16T10:37:17Z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0x0101006371353854304C4E87D504A9EAE0DFBA</vt:lpwstr>
  </property>
  <property fmtid="{D5CDD505-2E9C-101B-9397-08002B2CF9AE}" pid="3" name="AuthorIds_UIVersion_1536">
    <vt:lpwstr>6</vt:lpwstr>
  </property>
  <property fmtid="{D5CDD505-2E9C-101B-9397-08002B2CF9AE}" pid="4" name="AuthorIds_UIVersion_4096">
    <vt:lpwstr>13</vt:lpwstr>
  </property>
  <property fmtid="{D5CDD505-2E9C-101B-9397-08002B2CF9AE}" pid="5" name="AuthorIds_UIVersion_4608">
    <vt:lpwstr>6</vt:lpwstr>
  </property>
  <property fmtid="{D5CDD505-2E9C-101B-9397-08002B2CF9AE}" pid="6" name="AuthorIds_UIVersion_512">
    <vt:lpwstr>6</vt:lpwstr>
  </property>
</Properties>
</file>